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6600"/>
  </bookViews>
  <sheets>
    <sheet name="BPU Lot 1" sheetId="13" r:id="rId1"/>
    <sheet name="DQE Lot 1" sheetId="15" r:id="rId2"/>
    <sheet name="Bon enlèvement-restitution" sheetId="17" r:id="rId3"/>
    <sheet name="Lieux enlèvement-restitution" sheetId="16" r:id="rId4"/>
    <sheet name="Feuil3" sheetId="9" state="hidden" r:id="rId5"/>
  </sheets>
  <externalReferences>
    <externalReference r:id="rId6"/>
  </externalReferences>
  <definedNames>
    <definedName name="_xlnm._FilterDatabase" localSheetId="0" hidden="1">'BPU Lot 1'!$A$9:$I$9</definedName>
    <definedName name="_xlnm._FilterDatabase" localSheetId="1" hidden="1">'DQE Lot 1'!$A$9:$I$9</definedName>
    <definedName name="Taux_de_TVA" localSheetId="0">#REF!</definedName>
    <definedName name="Taux_de_TVA" localSheetId="1">#REF!</definedName>
    <definedName name="Taux_de_TVA">#REF!</definedName>
  </definedNames>
  <calcPr calcId="162913"/>
</workbook>
</file>

<file path=xl/calcChain.xml><?xml version="1.0" encoding="utf-8"?>
<calcChain xmlns="http://schemas.openxmlformats.org/spreadsheetml/2006/main">
  <c r="B10" i="15" l="1"/>
  <c r="B92" i="15"/>
  <c r="J109" i="15" l="1"/>
  <c r="I93" i="15" l="1"/>
  <c r="K10" i="13" l="1"/>
  <c r="A7" i="17" l="1"/>
  <c r="A7" i="16"/>
  <c r="A7" i="15"/>
  <c r="K112" i="13" l="1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K26" i="13"/>
  <c r="K27" i="13"/>
  <c r="K28" i="13"/>
  <c r="K29" i="13"/>
  <c r="K30" i="13"/>
  <c r="K31" i="13"/>
  <c r="K32" i="13"/>
  <c r="K33" i="13"/>
  <c r="K34" i="13"/>
  <c r="K35" i="13"/>
  <c r="K36" i="13"/>
  <c r="K37" i="13"/>
  <c r="K38" i="13"/>
  <c r="K39" i="13"/>
  <c r="K40" i="13"/>
  <c r="K41" i="13"/>
  <c r="K42" i="13"/>
  <c r="K43" i="13"/>
  <c r="K44" i="13"/>
  <c r="K45" i="13"/>
  <c r="K46" i="13"/>
  <c r="K47" i="13"/>
  <c r="K48" i="13"/>
  <c r="K49" i="13"/>
  <c r="K50" i="13"/>
  <c r="K51" i="13"/>
  <c r="K52" i="13"/>
  <c r="K53" i="13"/>
  <c r="K54" i="13"/>
  <c r="K55" i="13"/>
  <c r="K56" i="13"/>
  <c r="K57" i="13"/>
  <c r="K58" i="13"/>
  <c r="K59" i="13"/>
  <c r="K60" i="13"/>
  <c r="K61" i="13"/>
  <c r="K62" i="13"/>
  <c r="K63" i="13"/>
  <c r="K64" i="13"/>
  <c r="K65" i="13"/>
  <c r="K66" i="13"/>
  <c r="K67" i="13"/>
  <c r="K68" i="13"/>
  <c r="K69" i="13"/>
  <c r="K70" i="13"/>
  <c r="K71" i="13"/>
  <c r="K72" i="13"/>
  <c r="K73" i="13"/>
  <c r="K74" i="13"/>
  <c r="K75" i="13"/>
  <c r="K76" i="13"/>
  <c r="K77" i="13"/>
  <c r="K78" i="13"/>
  <c r="K79" i="13"/>
  <c r="K80" i="13"/>
  <c r="K81" i="13"/>
  <c r="K82" i="13"/>
  <c r="K83" i="13"/>
  <c r="K84" i="13"/>
  <c r="K85" i="13"/>
  <c r="K86" i="13"/>
  <c r="K87" i="13"/>
  <c r="K88" i="13"/>
  <c r="K89" i="13"/>
  <c r="K90" i="13"/>
  <c r="K91" i="13"/>
  <c r="K92" i="13"/>
  <c r="K93" i="13"/>
  <c r="K94" i="13"/>
  <c r="K95" i="13"/>
  <c r="K96" i="13"/>
  <c r="K97" i="13"/>
  <c r="K98" i="13"/>
  <c r="K99" i="13"/>
  <c r="K100" i="13"/>
  <c r="K101" i="13"/>
  <c r="K102" i="13"/>
  <c r="K103" i="13"/>
  <c r="K104" i="13"/>
  <c r="K105" i="13"/>
  <c r="K106" i="13"/>
  <c r="K107" i="13"/>
  <c r="K108" i="13"/>
  <c r="L109" i="17" l="1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0" i="17"/>
  <c r="L41" i="17"/>
  <c r="L42" i="17"/>
  <c r="L43" i="17"/>
  <c r="L44" i="17"/>
  <c r="L45" i="17"/>
  <c r="L46" i="17"/>
  <c r="L47" i="17"/>
  <c r="L48" i="17"/>
  <c r="L49" i="17"/>
  <c r="L50" i="17"/>
  <c r="L51" i="17"/>
  <c r="L52" i="17"/>
  <c r="L53" i="17"/>
  <c r="L54" i="17"/>
  <c r="L55" i="17"/>
  <c r="L56" i="17"/>
  <c r="L57" i="17"/>
  <c r="L58" i="17"/>
  <c r="L59" i="17"/>
  <c r="L60" i="17"/>
  <c r="L61" i="17"/>
  <c r="L62" i="17"/>
  <c r="L63" i="17"/>
  <c r="L64" i="17"/>
  <c r="L65" i="17"/>
  <c r="L66" i="17"/>
  <c r="L67" i="17"/>
  <c r="L68" i="17"/>
  <c r="L69" i="17"/>
  <c r="L70" i="17"/>
  <c r="L71" i="17"/>
  <c r="L72" i="17"/>
  <c r="L73" i="17"/>
  <c r="L74" i="17"/>
  <c r="L75" i="17"/>
  <c r="L76" i="17"/>
  <c r="L77" i="17"/>
  <c r="L78" i="17"/>
  <c r="L79" i="17"/>
  <c r="L80" i="17"/>
  <c r="L81" i="17"/>
  <c r="L82" i="17"/>
  <c r="L83" i="17"/>
  <c r="L84" i="17"/>
  <c r="L85" i="17"/>
  <c r="L86" i="17"/>
  <c r="L87" i="17"/>
  <c r="L88" i="17"/>
  <c r="L89" i="17"/>
  <c r="L90" i="17"/>
  <c r="L91" i="17"/>
  <c r="L92" i="17"/>
  <c r="L93" i="17"/>
  <c r="L94" i="17"/>
  <c r="L95" i="17"/>
  <c r="L96" i="17"/>
  <c r="L97" i="17"/>
  <c r="L98" i="17"/>
  <c r="L99" i="17"/>
  <c r="L100" i="17"/>
  <c r="L101" i="17"/>
  <c r="L102" i="17"/>
  <c r="L103" i="17"/>
  <c r="L104" i="17"/>
  <c r="L105" i="17"/>
  <c r="L106" i="17"/>
  <c r="L107" i="17"/>
  <c r="L108" i="17"/>
  <c r="L11" i="17"/>
  <c r="H109" i="17"/>
  <c r="J109" i="17" s="1"/>
  <c r="H108" i="17"/>
  <c r="J108" i="17" s="1"/>
  <c r="H107" i="17"/>
  <c r="J107" i="17" s="1"/>
  <c r="H106" i="17"/>
  <c r="J106" i="17" s="1"/>
  <c r="H105" i="17"/>
  <c r="J105" i="17" s="1"/>
  <c r="H104" i="17"/>
  <c r="J104" i="17" s="1"/>
  <c r="H103" i="17"/>
  <c r="J103" i="17" s="1"/>
  <c r="H102" i="17"/>
  <c r="J102" i="17" s="1"/>
  <c r="H101" i="17"/>
  <c r="J101" i="17" s="1"/>
  <c r="H100" i="17"/>
  <c r="J100" i="17" s="1"/>
  <c r="H99" i="17"/>
  <c r="J99" i="17" s="1"/>
  <c r="H98" i="17"/>
  <c r="J98" i="17" s="1"/>
  <c r="H97" i="17"/>
  <c r="J97" i="17" s="1"/>
  <c r="H96" i="17"/>
  <c r="J96" i="17" s="1"/>
  <c r="H95" i="17"/>
  <c r="J95" i="17" s="1"/>
  <c r="H94" i="17"/>
  <c r="J94" i="17" s="1"/>
  <c r="H93" i="17"/>
  <c r="J93" i="17" s="1"/>
  <c r="H92" i="17"/>
  <c r="J92" i="17" s="1"/>
  <c r="H91" i="17"/>
  <c r="J91" i="17" s="1"/>
  <c r="H90" i="17"/>
  <c r="J90" i="17" s="1"/>
  <c r="H89" i="17"/>
  <c r="J89" i="17" s="1"/>
  <c r="H88" i="17"/>
  <c r="J88" i="17" s="1"/>
  <c r="H87" i="17"/>
  <c r="J87" i="17" s="1"/>
  <c r="H86" i="17"/>
  <c r="J86" i="17" s="1"/>
  <c r="H85" i="17"/>
  <c r="J85" i="17" s="1"/>
  <c r="H84" i="17"/>
  <c r="J84" i="17" s="1"/>
  <c r="H83" i="17"/>
  <c r="J83" i="17" s="1"/>
  <c r="H82" i="17"/>
  <c r="J82" i="17" s="1"/>
  <c r="H81" i="17"/>
  <c r="J81" i="17" s="1"/>
  <c r="H80" i="17"/>
  <c r="J80" i="17" s="1"/>
  <c r="H79" i="17"/>
  <c r="J79" i="17" s="1"/>
  <c r="H78" i="17"/>
  <c r="J78" i="17" s="1"/>
  <c r="H77" i="17"/>
  <c r="J77" i="17" s="1"/>
  <c r="H76" i="17"/>
  <c r="J76" i="17" s="1"/>
  <c r="H75" i="17"/>
  <c r="J75" i="17" s="1"/>
  <c r="H74" i="17"/>
  <c r="J74" i="17" s="1"/>
  <c r="H73" i="17"/>
  <c r="J73" i="17" s="1"/>
  <c r="H72" i="17"/>
  <c r="J72" i="17" s="1"/>
  <c r="H71" i="17"/>
  <c r="J71" i="17" s="1"/>
  <c r="H70" i="17"/>
  <c r="J70" i="17" s="1"/>
  <c r="H69" i="17"/>
  <c r="J69" i="17" s="1"/>
  <c r="H68" i="17"/>
  <c r="J68" i="17" s="1"/>
  <c r="H67" i="17"/>
  <c r="J67" i="17" s="1"/>
  <c r="H66" i="17"/>
  <c r="J66" i="17" s="1"/>
  <c r="H65" i="17"/>
  <c r="J65" i="17" s="1"/>
  <c r="H64" i="17"/>
  <c r="J64" i="17" s="1"/>
  <c r="H63" i="17"/>
  <c r="J63" i="17" s="1"/>
  <c r="H62" i="17"/>
  <c r="J62" i="17" s="1"/>
  <c r="H61" i="17"/>
  <c r="J61" i="17" s="1"/>
  <c r="H60" i="17"/>
  <c r="J60" i="17" s="1"/>
  <c r="H59" i="17"/>
  <c r="J59" i="17" s="1"/>
  <c r="H58" i="17"/>
  <c r="J58" i="17" s="1"/>
  <c r="H57" i="17"/>
  <c r="J57" i="17" s="1"/>
  <c r="H56" i="17"/>
  <c r="J56" i="17" s="1"/>
  <c r="H55" i="17"/>
  <c r="J55" i="17" s="1"/>
  <c r="H54" i="17"/>
  <c r="J54" i="17" s="1"/>
  <c r="H53" i="17"/>
  <c r="J53" i="17" s="1"/>
  <c r="H52" i="17"/>
  <c r="J52" i="17" s="1"/>
  <c r="H51" i="17"/>
  <c r="J51" i="17" s="1"/>
  <c r="H50" i="17"/>
  <c r="J50" i="17" s="1"/>
  <c r="H49" i="17"/>
  <c r="J49" i="17" s="1"/>
  <c r="H48" i="17"/>
  <c r="J48" i="17" s="1"/>
  <c r="H47" i="17"/>
  <c r="J47" i="17" s="1"/>
  <c r="H46" i="17"/>
  <c r="J46" i="17" s="1"/>
  <c r="H45" i="17"/>
  <c r="J45" i="17" s="1"/>
  <c r="H44" i="17"/>
  <c r="J44" i="17" s="1"/>
  <c r="H43" i="17"/>
  <c r="J43" i="17" s="1"/>
  <c r="H42" i="17"/>
  <c r="J42" i="17" s="1"/>
  <c r="H41" i="17"/>
  <c r="J41" i="17" s="1"/>
  <c r="H40" i="17"/>
  <c r="J40" i="17" s="1"/>
  <c r="H39" i="17"/>
  <c r="J39" i="17" s="1"/>
  <c r="H38" i="17"/>
  <c r="J38" i="17" s="1"/>
  <c r="H37" i="17"/>
  <c r="J37" i="17" s="1"/>
  <c r="H36" i="17"/>
  <c r="J36" i="17" s="1"/>
  <c r="H35" i="17"/>
  <c r="J35" i="17" s="1"/>
  <c r="H34" i="17"/>
  <c r="J34" i="17" s="1"/>
  <c r="H33" i="17"/>
  <c r="J33" i="17" s="1"/>
  <c r="H32" i="17"/>
  <c r="J32" i="17" s="1"/>
  <c r="H31" i="17"/>
  <c r="J31" i="17" s="1"/>
  <c r="H30" i="17"/>
  <c r="J30" i="17" s="1"/>
  <c r="H29" i="17"/>
  <c r="J29" i="17" s="1"/>
  <c r="H28" i="17"/>
  <c r="J28" i="17" s="1"/>
  <c r="H27" i="17"/>
  <c r="J27" i="17" s="1"/>
  <c r="H26" i="17"/>
  <c r="J26" i="17" s="1"/>
  <c r="H25" i="17"/>
  <c r="J25" i="17" s="1"/>
  <c r="H24" i="17"/>
  <c r="J24" i="17" s="1"/>
  <c r="H23" i="17"/>
  <c r="J23" i="17" s="1"/>
  <c r="H22" i="17"/>
  <c r="J22" i="17" s="1"/>
  <c r="H21" i="17"/>
  <c r="J21" i="17" s="1"/>
  <c r="H20" i="17"/>
  <c r="J20" i="17" s="1"/>
  <c r="H19" i="17"/>
  <c r="J19" i="17" s="1"/>
  <c r="H13" i="17"/>
  <c r="J13" i="17" s="1"/>
  <c r="H18" i="17"/>
  <c r="J18" i="17" s="1"/>
  <c r="H17" i="17"/>
  <c r="J17" i="17" s="1"/>
  <c r="H16" i="17"/>
  <c r="J16" i="17" s="1"/>
  <c r="H15" i="17"/>
  <c r="J15" i="17" s="1"/>
  <c r="H14" i="17"/>
  <c r="J14" i="17" s="1"/>
  <c r="H12" i="17"/>
  <c r="J12" i="17" s="1"/>
  <c r="H11" i="17"/>
  <c r="J11" i="17" s="1"/>
  <c r="J111" i="17" l="1"/>
  <c r="J113" i="17" s="1"/>
  <c r="I11" i="15"/>
  <c r="I12" i="15"/>
  <c r="K12" i="15" s="1"/>
  <c r="I13" i="15"/>
  <c r="K13" i="15" s="1"/>
  <c r="I14" i="15"/>
  <c r="I15" i="15"/>
  <c r="I16" i="15"/>
  <c r="I17" i="15"/>
  <c r="K17" i="15" s="1"/>
  <c r="I18" i="15"/>
  <c r="I19" i="15"/>
  <c r="I20" i="15"/>
  <c r="I21" i="15"/>
  <c r="K21" i="15" s="1"/>
  <c r="I22" i="15"/>
  <c r="I23" i="15"/>
  <c r="I24" i="15"/>
  <c r="K24" i="15" s="1"/>
  <c r="I25" i="15"/>
  <c r="I26" i="15"/>
  <c r="I27" i="15"/>
  <c r="I28" i="15"/>
  <c r="I29" i="15"/>
  <c r="K29" i="15" s="1"/>
  <c r="I30" i="15"/>
  <c r="I31" i="15"/>
  <c r="I32" i="15"/>
  <c r="I33" i="15"/>
  <c r="K33" i="15" s="1"/>
  <c r="I34" i="15"/>
  <c r="I35" i="15"/>
  <c r="I36" i="15"/>
  <c r="I37" i="15"/>
  <c r="K37" i="15" s="1"/>
  <c r="I38" i="15"/>
  <c r="I39" i="15"/>
  <c r="I40" i="15"/>
  <c r="K40" i="15" s="1"/>
  <c r="I41" i="15"/>
  <c r="K41" i="15" s="1"/>
  <c r="I42" i="15"/>
  <c r="I43" i="15"/>
  <c r="I44" i="15"/>
  <c r="K44" i="15" s="1"/>
  <c r="I45" i="15"/>
  <c r="K45" i="15" s="1"/>
  <c r="I46" i="15"/>
  <c r="I47" i="15"/>
  <c r="I48" i="15"/>
  <c r="I49" i="15"/>
  <c r="K49" i="15" s="1"/>
  <c r="I50" i="15"/>
  <c r="I51" i="15"/>
  <c r="I52" i="15"/>
  <c r="I53" i="15"/>
  <c r="K53" i="15" s="1"/>
  <c r="I54" i="15"/>
  <c r="I55" i="15"/>
  <c r="I56" i="15"/>
  <c r="K56" i="15" s="1"/>
  <c r="I57" i="15"/>
  <c r="K57" i="15" s="1"/>
  <c r="I58" i="15"/>
  <c r="I59" i="15"/>
  <c r="I60" i="15"/>
  <c r="K60" i="15" s="1"/>
  <c r="I61" i="15"/>
  <c r="K61" i="15" s="1"/>
  <c r="I62" i="15"/>
  <c r="I63" i="15"/>
  <c r="I64" i="15"/>
  <c r="I65" i="15"/>
  <c r="K65" i="15" s="1"/>
  <c r="I66" i="15"/>
  <c r="I67" i="15"/>
  <c r="I68" i="15"/>
  <c r="I69" i="15"/>
  <c r="K69" i="15" s="1"/>
  <c r="I70" i="15"/>
  <c r="I71" i="15"/>
  <c r="I72" i="15"/>
  <c r="K72" i="15" s="1"/>
  <c r="I73" i="15"/>
  <c r="K73" i="15" s="1"/>
  <c r="I74" i="15"/>
  <c r="I75" i="15"/>
  <c r="I76" i="15"/>
  <c r="K76" i="15" s="1"/>
  <c r="I77" i="15"/>
  <c r="K77" i="15" s="1"/>
  <c r="I78" i="15"/>
  <c r="I79" i="15"/>
  <c r="I80" i="15"/>
  <c r="I81" i="15"/>
  <c r="K81" i="15" s="1"/>
  <c r="I82" i="15"/>
  <c r="I83" i="15"/>
  <c r="I84" i="15"/>
  <c r="I85" i="15"/>
  <c r="K85" i="15" s="1"/>
  <c r="I86" i="15"/>
  <c r="I87" i="15"/>
  <c r="I88" i="15"/>
  <c r="K88" i="15" s="1"/>
  <c r="I89" i="15"/>
  <c r="K89" i="15" s="1"/>
  <c r="I90" i="15"/>
  <c r="I91" i="15"/>
  <c r="I92" i="15"/>
  <c r="K92" i="15" s="1"/>
  <c r="K93" i="15"/>
  <c r="I94" i="15"/>
  <c r="I95" i="15"/>
  <c r="I96" i="15"/>
  <c r="I97" i="15"/>
  <c r="K97" i="15" s="1"/>
  <c r="I98" i="15"/>
  <c r="I99" i="15"/>
  <c r="I100" i="15"/>
  <c r="I101" i="15"/>
  <c r="K101" i="15" s="1"/>
  <c r="I102" i="15"/>
  <c r="I103" i="15"/>
  <c r="I104" i="15"/>
  <c r="K104" i="15" s="1"/>
  <c r="I105" i="15"/>
  <c r="K105" i="15" s="1"/>
  <c r="I106" i="15"/>
  <c r="I10" i="15"/>
  <c r="K10" i="15" s="1"/>
  <c r="K11" i="15"/>
  <c r="K14" i="15"/>
  <c r="K15" i="15"/>
  <c r="K19" i="15"/>
  <c r="K20" i="15"/>
  <c r="K22" i="15"/>
  <c r="K23" i="15"/>
  <c r="K27" i="15"/>
  <c r="K30" i="15"/>
  <c r="K31" i="15"/>
  <c r="K32" i="15"/>
  <c r="K34" i="15"/>
  <c r="K35" i="15"/>
  <c r="K36" i="15"/>
  <c r="K38" i="15"/>
  <c r="K39" i="15"/>
  <c r="K42" i="15"/>
  <c r="K43" i="15"/>
  <c r="K46" i="15"/>
  <c r="K47" i="15"/>
  <c r="K48" i="15"/>
  <c r="K50" i="15"/>
  <c r="K51" i="15"/>
  <c r="K52" i="15"/>
  <c r="K54" i="15"/>
  <c r="K55" i="15"/>
  <c r="K58" i="15"/>
  <c r="K59" i="15"/>
  <c r="K62" i="15"/>
  <c r="K63" i="15"/>
  <c r="K64" i="15"/>
  <c r="K66" i="15"/>
  <c r="K67" i="15"/>
  <c r="K68" i="15"/>
  <c r="K70" i="15"/>
  <c r="K71" i="15"/>
  <c r="K74" i="15"/>
  <c r="K75" i="15"/>
  <c r="K78" i="15"/>
  <c r="K79" i="15"/>
  <c r="K80" i="15"/>
  <c r="K82" i="15"/>
  <c r="K83" i="15"/>
  <c r="K84" i="15"/>
  <c r="K86" i="15"/>
  <c r="K87" i="15"/>
  <c r="K90" i="15"/>
  <c r="K91" i="15"/>
  <c r="K94" i="15"/>
  <c r="K95" i="15"/>
  <c r="K96" i="15"/>
  <c r="K98" i="15"/>
  <c r="K99" i="15"/>
  <c r="K100" i="15"/>
  <c r="K102" i="15"/>
  <c r="K103" i="15"/>
  <c r="K106" i="15"/>
  <c r="J28" i="15"/>
  <c r="J26" i="15"/>
  <c r="K26" i="15" s="1"/>
  <c r="J25" i="15"/>
  <c r="J18" i="15"/>
  <c r="K18" i="15" s="1"/>
  <c r="J16" i="15"/>
  <c r="K16" i="15" s="1"/>
  <c r="K25" i="15" l="1"/>
  <c r="J110" i="15" s="1"/>
  <c r="K28" i="15"/>
</calcChain>
</file>

<file path=xl/comments1.xml><?xml version="1.0" encoding="utf-8"?>
<comments xmlns="http://schemas.openxmlformats.org/spreadsheetml/2006/main">
  <authors>
    <author>Auteur</author>
  </authors>
  <commentList>
    <comment ref="K77" authorId="0" shapeId="0">
      <text>
        <r>
          <rPr>
            <b/>
            <sz val="9"/>
            <color indexed="81"/>
            <rFont val="Tahoma"/>
            <family val="2"/>
          </rPr>
          <t xml:space="preserve">Auteur:
</t>
        </r>
      </text>
    </comment>
  </commentList>
</comments>
</file>

<file path=xl/sharedStrings.xml><?xml version="1.0" encoding="utf-8"?>
<sst xmlns="http://schemas.openxmlformats.org/spreadsheetml/2006/main" count="1563" uniqueCount="238">
  <si>
    <t>Désignation</t>
  </si>
  <si>
    <t>Composition</t>
  </si>
  <si>
    <t>Drap plat 180 *320</t>
  </si>
  <si>
    <t>Taie de traversin 90</t>
  </si>
  <si>
    <t>Taie de traversin 140</t>
  </si>
  <si>
    <t>Taie d'oreiller</t>
  </si>
  <si>
    <t>Dessus de lit 190*90</t>
  </si>
  <si>
    <t>Couette 140*200</t>
  </si>
  <si>
    <t>Couette 220*240</t>
  </si>
  <si>
    <t>Housse de couette 140*200</t>
  </si>
  <si>
    <t>Housse de couette 220*240</t>
  </si>
  <si>
    <t>Serviettes éponges  90*50</t>
  </si>
  <si>
    <t xml:space="preserve">Peignoirs </t>
  </si>
  <si>
    <t>Tapis de bain 50*70</t>
  </si>
  <si>
    <t>Oreillers 65*65</t>
  </si>
  <si>
    <t>Traversin en 90</t>
  </si>
  <si>
    <t>Serpillière</t>
  </si>
  <si>
    <t>Blouse blanche</t>
  </si>
  <si>
    <t>Pantalon blanc</t>
  </si>
  <si>
    <t>Couverture</t>
  </si>
  <si>
    <t>Pantalon spécialiste</t>
  </si>
  <si>
    <t>Blouson spécialiste</t>
  </si>
  <si>
    <t>Pantalon SEA*</t>
  </si>
  <si>
    <t>Veste SEA*</t>
  </si>
  <si>
    <t>Torchon</t>
  </si>
  <si>
    <t>Doubles rideaux 290*170 (m2)</t>
  </si>
  <si>
    <t>Voilages rideaux 400*160 (m2)</t>
  </si>
  <si>
    <t>coton</t>
  </si>
  <si>
    <t>Laine</t>
  </si>
  <si>
    <t>Synthétique</t>
  </si>
  <si>
    <t>synthétique</t>
  </si>
  <si>
    <t>imperméable</t>
  </si>
  <si>
    <t>laine</t>
  </si>
  <si>
    <t>Plastron de parade</t>
  </si>
  <si>
    <t>Combinaison spécialiste</t>
  </si>
  <si>
    <t>Veste spécialiste temps froid</t>
  </si>
  <si>
    <t>Drap housse 180 *90</t>
  </si>
  <si>
    <t>Drap housse 180 *140</t>
  </si>
  <si>
    <t>Couverture 180*220</t>
  </si>
  <si>
    <t>Taie oreiller blanche</t>
  </si>
  <si>
    <t>Echarpe trauma</t>
  </si>
  <si>
    <t>Blouson polaire</t>
  </si>
  <si>
    <t>Parka bleue</t>
  </si>
  <si>
    <t>Veste bariolée</t>
  </si>
  <si>
    <t>Pantalon bariolé</t>
  </si>
  <si>
    <t>Pantalon bleu</t>
  </si>
  <si>
    <t>Short</t>
  </si>
  <si>
    <t>Bonnet de police</t>
  </si>
  <si>
    <t>Jupe bleue</t>
  </si>
  <si>
    <t>Parka jaune piste</t>
  </si>
  <si>
    <t>synthétique imperméable</t>
  </si>
  <si>
    <t>100 % polyester</t>
  </si>
  <si>
    <t>95% + 5% polyester</t>
  </si>
  <si>
    <t>100 % coton</t>
  </si>
  <si>
    <t>Pull bleu foncé</t>
  </si>
  <si>
    <t>50% laine + 50% acrylique</t>
  </si>
  <si>
    <t>100% polyester</t>
  </si>
  <si>
    <t>Parka noire</t>
  </si>
  <si>
    <t>Cravate noire</t>
  </si>
  <si>
    <t>100% coton</t>
  </si>
  <si>
    <t>Maillot de sport</t>
  </si>
  <si>
    <t>Type d'effets</t>
  </si>
  <si>
    <t>Effets militaires "céremonie"</t>
  </si>
  <si>
    <t>Effets militaires "service de santé"</t>
  </si>
  <si>
    <t>Casquette</t>
  </si>
  <si>
    <t>Effets militaires "combat"</t>
  </si>
  <si>
    <t>Chapeau</t>
  </si>
  <si>
    <t>Chandail combat</t>
  </si>
  <si>
    <t>Chemisette combat manches courtes</t>
  </si>
  <si>
    <t>Gilet de corps</t>
  </si>
  <si>
    <t>Parka bariolée (tissu + goretex)</t>
  </si>
  <si>
    <t>Effets militaires "couchage services permanences"</t>
  </si>
  <si>
    <t>Dessus de lit</t>
  </si>
  <si>
    <t>Alaise (housse protection matelas)</t>
  </si>
  <si>
    <t>Taie de traversin pour lit 90cm</t>
  </si>
  <si>
    <t>Drap de lit blanc pour lit 90cm</t>
  </si>
  <si>
    <t>Traversin pour lit 90cm</t>
  </si>
  <si>
    <t>Chemiserie blanche (manches courtes ou longues)</t>
  </si>
  <si>
    <t>Chemiserie bleue (manches courtes ou longues)</t>
  </si>
  <si>
    <t>Pull-over bleu</t>
  </si>
  <si>
    <t>Effets militaires "travail courant"</t>
  </si>
  <si>
    <t>Effets militaires "vol"</t>
  </si>
  <si>
    <t>Blouson de vol</t>
  </si>
  <si>
    <t>Combinaison de vol</t>
  </si>
  <si>
    <t>Effets "nettoyage"</t>
  </si>
  <si>
    <t>Serviette éponge</t>
  </si>
  <si>
    <t>Serpillière gaufrée (frange)</t>
  </si>
  <si>
    <t>Effets militaires "piste"</t>
  </si>
  <si>
    <t>Effets militaires "spécialiste"</t>
  </si>
  <si>
    <t>Effets militaires "SEA (sevice des essences des armées)"</t>
  </si>
  <si>
    <t>Blouson SEA</t>
  </si>
  <si>
    <t>Combinaison SEA</t>
  </si>
  <si>
    <t>Effets militaires "sport"</t>
  </si>
  <si>
    <t>Short sport</t>
  </si>
  <si>
    <t>Effets militaires "T3P instruction"</t>
  </si>
  <si>
    <t>Tenue T3</t>
  </si>
  <si>
    <t>Effets "CIIRAA"</t>
  </si>
  <si>
    <t>Blouson coupe vent</t>
  </si>
  <si>
    <t>Blouson demi-saison</t>
  </si>
  <si>
    <t>Veste de survêtement</t>
  </si>
  <si>
    <t>Pantalon de survêtement</t>
  </si>
  <si>
    <t>Veste de survêtement EAJ</t>
  </si>
  <si>
    <t>Pantalon de survêtement EAJ</t>
  </si>
  <si>
    <t>Polo bleu clair</t>
  </si>
  <si>
    <t>50% kermel, 50% viscose</t>
  </si>
  <si>
    <t>65% polyester, 35% coton</t>
  </si>
  <si>
    <t>50% meta aramique, 50% viscose</t>
  </si>
  <si>
    <t>Pantalon de cuisinier pied de poule</t>
  </si>
  <si>
    <t>Tablier blanc sans bavette</t>
  </si>
  <si>
    <t>Tablier blanc avec bavette</t>
  </si>
  <si>
    <t>Veste de cuisinier blanche manches longues</t>
  </si>
  <si>
    <t>Prestation</t>
  </si>
  <si>
    <t>Qualité de traitement</t>
  </si>
  <si>
    <t>Restitution des articles par</t>
  </si>
  <si>
    <t>Restitution sous film ou sous housse</t>
  </si>
  <si>
    <t>Blanchissage professionnel</t>
  </si>
  <si>
    <t>Service courant</t>
  </si>
  <si>
    <t>Non</t>
  </si>
  <si>
    <t>Nettoyage professionnel à l'eau</t>
  </si>
  <si>
    <t>Oui</t>
  </si>
  <si>
    <t>Service soigné</t>
  </si>
  <si>
    <t>Quantité estimative à traiter par an</t>
  </si>
  <si>
    <t>Conformément étiquetage</t>
  </si>
  <si>
    <t>Pantalon de serveur</t>
  </si>
  <si>
    <t>Veste de serveur</t>
  </si>
  <si>
    <t>Chemise de serveur</t>
  </si>
  <si>
    <t>Gilet de serveur</t>
  </si>
  <si>
    <t>Pantalon barman</t>
  </si>
  <si>
    <t>Veste barman</t>
  </si>
  <si>
    <t>Pantalon magasinier</t>
  </si>
  <si>
    <t>Veste de magasinier</t>
  </si>
  <si>
    <t>Blanchissage professionnel + passage en calandreuse + pliage soft</t>
  </si>
  <si>
    <t>Blanchissage professionnel + repassage + pliage</t>
  </si>
  <si>
    <t>oui</t>
  </si>
  <si>
    <t>sac couchage</t>
  </si>
  <si>
    <t>Nappes *</t>
  </si>
  <si>
    <t>Serviettes *</t>
  </si>
  <si>
    <t>Housses mange-debout *</t>
  </si>
  <si>
    <t>Effets de literie</t>
  </si>
  <si>
    <t xml:space="preserve">EPI Pompier </t>
  </si>
  <si>
    <t>Veste</t>
  </si>
  <si>
    <t>service courant</t>
  </si>
  <si>
    <t>Pantalon</t>
  </si>
  <si>
    <t>DAF 2025_001725</t>
  </si>
  <si>
    <t>Prix Unitaire HT</t>
  </si>
  <si>
    <t>Montant annuel HT</t>
  </si>
  <si>
    <t>couette 140*200</t>
  </si>
  <si>
    <t>housse de couette 140*200</t>
  </si>
  <si>
    <t>oreiller 65*65</t>
  </si>
  <si>
    <t>drap housse 180*90</t>
  </si>
  <si>
    <r>
      <rPr>
        <u/>
        <sz val="10"/>
        <rFont val="Arial"/>
        <family val="2"/>
      </rPr>
      <t>Tissu extérieur :</t>
    </r>
    <r>
      <rPr>
        <sz val="10"/>
        <rFont val="Arial"/>
        <family val="2"/>
      </rPr>
      <t xml:space="preserve"> 98% Mélange aramide + 2 % Antistatique
</t>
    </r>
    <r>
      <rPr>
        <u/>
        <sz val="10"/>
        <rFont val="Arial"/>
        <family val="2"/>
      </rPr>
      <t>Couche thermique :</t>
    </r>
    <r>
      <rPr>
        <sz val="10"/>
        <rFont val="Arial"/>
        <family val="2"/>
      </rPr>
      <t xml:space="preserve"> 100% Aramide
</t>
    </r>
    <r>
      <rPr>
        <u/>
        <sz val="10"/>
        <rFont val="Arial"/>
        <family val="2"/>
      </rPr>
      <t>Doublure imper respirante AST :</t>
    </r>
    <r>
      <rPr>
        <sz val="10"/>
        <rFont val="Arial"/>
        <family val="2"/>
      </rPr>
      <t xml:space="preserve"> 100% Aramide-Enduction polyurethane</t>
    </r>
  </si>
  <si>
    <r>
      <rPr>
        <b/>
        <sz val="10"/>
        <rFont val="Arial"/>
        <family val="2"/>
      </rPr>
      <t>Tissu : 50 % aramide + 50 % Viscose 260gr/m²</t>
    </r>
    <r>
      <rPr>
        <sz val="10"/>
        <rFont val="Arial"/>
        <family val="2"/>
      </rPr>
      <t xml:space="preserve">
</t>
    </r>
    <r>
      <rPr>
        <u/>
        <sz val="10"/>
        <rFont val="Arial"/>
        <family val="2"/>
      </rPr>
      <t>Tissu extérieur :</t>
    </r>
    <r>
      <rPr>
        <sz val="10"/>
        <rFont val="Arial"/>
        <family val="2"/>
      </rPr>
      <t xml:space="preserve"> 98% Mélange aramide + 2 % Antistatique
</t>
    </r>
    <r>
      <rPr>
        <u/>
        <sz val="10"/>
        <rFont val="Arial"/>
        <family val="2"/>
      </rPr>
      <t>Couche thermique :</t>
    </r>
    <r>
      <rPr>
        <sz val="10"/>
        <rFont val="Arial"/>
        <family val="2"/>
      </rPr>
      <t xml:space="preserve"> 100% Aramide
</t>
    </r>
    <r>
      <rPr>
        <u/>
        <sz val="10"/>
        <rFont val="Arial"/>
        <family val="2"/>
      </rPr>
      <t>Doublure imper respirante AST :</t>
    </r>
    <r>
      <rPr>
        <sz val="10"/>
        <rFont val="Arial"/>
        <family val="2"/>
      </rPr>
      <t xml:space="preserve"> 100% Aramide-Enduction polyurethane</t>
    </r>
  </si>
  <si>
    <t>Poste</t>
  </si>
  <si>
    <t>BORDEREAU DE PRIX UNITAIRES (BPU)</t>
  </si>
  <si>
    <t>Taux de TVA :</t>
  </si>
  <si>
    <t>Prestations de blanchissage professionnel, de nettoyage professionnel à l’eau, de repassage des articles d’habillement, de campement, de couchage et d’ameublement au profit  d’entités rattachées au Groupement de Soutien Commissariat EVREUX (GSC EVX)</t>
  </si>
  <si>
    <r>
      <t xml:space="preserve">Les prix renseignés ci-après dans le présent bordereau des prix unitaires (BPU) comprennent la main d'œuvre, l'enlèvement et à la restitution des articles sur site ,la fourniture et l'amortissement des matériels utilisés, la fourniture des produits  ainsi que toutes les charges </t>
    </r>
    <r>
      <rPr>
        <i/>
        <sz val="10"/>
        <color theme="1"/>
        <rFont val="Calibri"/>
        <family val="2"/>
        <scheme val="minor"/>
      </rPr>
      <t>(fiscales, parafiscales, liées à l'exécution des prestations objet du marché, etc.)</t>
    </r>
  </si>
  <si>
    <t>Société :</t>
  </si>
  <si>
    <t>Représentée par :</t>
  </si>
  <si>
    <t>A :</t>
  </si>
  <si>
    <t>Le :</t>
  </si>
  <si>
    <t>Signature :</t>
  </si>
  <si>
    <t>DEVIS QUANTITATIF ESTIMATIF (DQE)</t>
  </si>
  <si>
    <t>DEVIS QUANTITATIF ESTIMATIF ANNUEL</t>
  </si>
  <si>
    <t>Adresse du lieu d'enlèvement/restitution</t>
  </si>
  <si>
    <t>Fréquence d'enlèvement/restitution</t>
  </si>
  <si>
    <t>Base Aérienne 105 - Route de Paris - 27000 EVREUX</t>
  </si>
  <si>
    <t>1 fois par semaine</t>
  </si>
  <si>
    <t xml:space="preserve">Tous les lundis de 08h30 à 11h30 sur le site de la BA 105. </t>
  </si>
  <si>
    <t>LIEUX D'ENLEVEMENT / RESTITUTION</t>
  </si>
  <si>
    <t xml:space="preserve">1 fois par semaine </t>
  </si>
  <si>
    <t>2 fois par semaine</t>
  </si>
  <si>
    <t>environ 3 fois par an</t>
  </si>
  <si>
    <t>Point de collecte</t>
  </si>
  <si>
    <t>Bâtiment 207</t>
  </si>
  <si>
    <t xml:space="preserve">Tous les jeudis de 08h30 à 11h30 sur le site de la BA 105 </t>
  </si>
  <si>
    <t>Bâtiment 133</t>
  </si>
  <si>
    <t>Tous les lundis et jeudis de 08h30 à 11h30 sur le site de la BA 105</t>
  </si>
  <si>
    <t>Bâtiment 425 (ESIS)</t>
  </si>
  <si>
    <t>Sur demande du bénéficiaire</t>
  </si>
  <si>
    <t>Bâtiment BCC 100</t>
  </si>
  <si>
    <t>Bâtiment 103</t>
  </si>
  <si>
    <t>Bâtiment 107</t>
  </si>
  <si>
    <t>Bâtiment 111</t>
  </si>
  <si>
    <t>Bâtiment 113</t>
  </si>
  <si>
    <t>Bâtiment 117</t>
  </si>
  <si>
    <t>Bâtiment 182</t>
  </si>
  <si>
    <t>Bâtiment 184</t>
  </si>
  <si>
    <t>Bâtiment 191</t>
  </si>
  <si>
    <t>Bâtiment 192</t>
  </si>
  <si>
    <t>Bâtiment 193</t>
  </si>
  <si>
    <t>Bâtiment 194</t>
  </si>
  <si>
    <t>Bâtiment 195</t>
  </si>
  <si>
    <t>Nettoyage des effets de literie des chambres</t>
  </si>
  <si>
    <t>Intitulé de poste</t>
  </si>
  <si>
    <t>Nettoyage d’effets d’habillement et de couchage.</t>
  </si>
  <si>
    <t>Nettoyage des effets de cuisine</t>
  </si>
  <si>
    <t>Nettoyage EPI "pompiers"</t>
  </si>
  <si>
    <t>Jours et heures d'enlèvement/restitution</t>
  </si>
  <si>
    <t>BON D'ENLEVEMENT/RESTITUTION</t>
  </si>
  <si>
    <t>Quantité restituée après traitement</t>
  </si>
  <si>
    <t>Reliquat après restitution</t>
  </si>
  <si>
    <r>
      <t xml:space="preserve">Montant total
</t>
    </r>
    <r>
      <rPr>
        <b/>
        <i/>
        <sz val="11"/>
        <color theme="0"/>
        <rFont val="Calibri"/>
        <family val="2"/>
        <scheme val="minor"/>
      </rPr>
      <t>(en € H.T)</t>
    </r>
  </si>
  <si>
    <t>Quantité à enlever pour traitement</t>
  </si>
  <si>
    <t>Montant total HT :</t>
  </si>
  <si>
    <t>Montant total TTC :</t>
  </si>
  <si>
    <t>Titulaire de l'accord-cadre</t>
  </si>
  <si>
    <t>N° de l'accord-cadre</t>
  </si>
  <si>
    <t>N° de l'EJ</t>
  </si>
  <si>
    <t>Imputation budgétaire du bénéficiaire</t>
  </si>
  <si>
    <t>Lieu d'enlèvement / restitution</t>
  </si>
  <si>
    <t>Date d'enlèvement définie</t>
  </si>
  <si>
    <t>Délai d'exécution défini</t>
  </si>
  <si>
    <t>Date de restitution définie</t>
  </si>
  <si>
    <t>Date d'enlèvement réelle</t>
  </si>
  <si>
    <t>Délai d'exécution réel</t>
  </si>
  <si>
    <t>Date de restitution réelle</t>
  </si>
  <si>
    <t>Précisions diverses</t>
  </si>
  <si>
    <t>Représentant du ministère des Armées (GSBdD/Rep)</t>
  </si>
  <si>
    <t>Nom</t>
  </si>
  <si>
    <t>Prénom</t>
  </si>
  <si>
    <t>Grade</t>
  </si>
  <si>
    <t>Signature à l'enlèvement</t>
  </si>
  <si>
    <t>Signature à la restitution</t>
  </si>
  <si>
    <t>Représentant du Titulaire (RTA)</t>
  </si>
  <si>
    <t>Fonction</t>
  </si>
  <si>
    <t>LOT 1 - Site militaire d’Evreux (dept 27)</t>
  </si>
  <si>
    <r>
      <t xml:space="preserve">MONTANT TOTAL
</t>
    </r>
    <r>
      <rPr>
        <i/>
        <sz val="10"/>
        <color theme="1"/>
        <rFont val="Calibri"/>
        <family val="2"/>
        <scheme val="minor"/>
      </rPr>
      <t>(en € HT)</t>
    </r>
    <r>
      <rPr>
        <sz val="10"/>
        <color theme="1"/>
        <rFont val="Calibri"/>
        <family val="2"/>
        <scheme val="minor"/>
      </rPr>
      <t>:</t>
    </r>
  </si>
  <si>
    <r>
      <t xml:space="preserve">MONTANT TOTAL
</t>
    </r>
    <r>
      <rPr>
        <i/>
        <sz val="10"/>
        <color theme="1"/>
        <rFont val="Calibri"/>
        <family val="2"/>
        <scheme val="minor"/>
      </rPr>
      <t>(en € TTC)</t>
    </r>
    <r>
      <rPr>
        <sz val="10"/>
        <color theme="1"/>
        <rFont val="Calibri"/>
        <family val="2"/>
        <scheme val="minor"/>
      </rPr>
      <t>:</t>
    </r>
  </si>
  <si>
    <t>Annexe 5 au RC</t>
  </si>
  <si>
    <t>Annexe 1.1 au CCP</t>
  </si>
  <si>
    <t>Annexe 1.2 au CCP</t>
  </si>
  <si>
    <t>Annexe 1 à l'AE</t>
  </si>
  <si>
    <r>
      <t xml:space="preserve">* Eléments font partie du </t>
    </r>
    <r>
      <rPr>
        <b/>
        <sz val="11"/>
        <color rgb="FFFF0000"/>
        <rFont val="Calibri"/>
        <family val="2"/>
        <scheme val="minor"/>
      </rPr>
      <t>package VIP</t>
    </r>
    <r>
      <rPr>
        <sz val="11"/>
        <rFont val="Calibri"/>
        <family val="2"/>
        <scheme val="minor"/>
      </rPr>
      <t xml:space="preserve"> et ne doivent présenter aucun défaut à leur restitution.</t>
    </r>
  </si>
  <si>
    <t>Les lignes d'effets ayant une PSE (article 3.8 Prestations supplémentaires éventuelles au RC)</t>
  </si>
  <si>
    <t>Effets de literie des chambres</t>
  </si>
  <si>
    <t xml:space="preserve">
Effets de cuisine</t>
  </si>
  <si>
    <t>Effets de cuisine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</si>
</sst>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#,##0.00\ &quot;€&quot;"/>
  </numFmts>
  <fonts count="4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sz val="10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u/>
      <sz val="10"/>
      <name val="Arial"/>
      <family val="2"/>
    </font>
    <font>
      <b/>
      <sz val="11"/>
      <color theme="0"/>
      <name val="Calibri"/>
      <family val="2"/>
      <scheme val="minor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sz val="10"/>
      <color theme="8" tint="-0.249977111117893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sz val="14"/>
      <name val="Arial"/>
      <family val="2"/>
    </font>
    <font>
      <b/>
      <sz val="12"/>
      <color theme="0"/>
      <name val="Arial"/>
      <family val="2"/>
    </font>
    <font>
      <b/>
      <sz val="10"/>
      <color rgb="FFFF0000"/>
      <name val="Arial"/>
      <family val="2"/>
    </font>
    <font>
      <b/>
      <sz val="14"/>
      <color theme="0"/>
      <name val="Calibri"/>
      <family val="2"/>
      <scheme val="minor"/>
    </font>
    <font>
      <b/>
      <sz val="18"/>
      <color theme="1"/>
      <name val="Arial"/>
      <family val="2"/>
    </font>
    <font>
      <b/>
      <i/>
      <sz val="11"/>
      <color theme="0"/>
      <name val="Calibri"/>
      <family val="2"/>
      <scheme val="minor"/>
    </font>
    <font>
      <sz val="10"/>
      <color theme="1"/>
      <name val="Calibri"/>
      <family val="2"/>
    </font>
    <font>
      <b/>
      <sz val="12"/>
      <color theme="0"/>
      <name val="Calibri"/>
      <family val="2"/>
      <scheme val="minor"/>
    </font>
    <font>
      <b/>
      <sz val="12"/>
      <color theme="0"/>
      <name val="Calibri"/>
      <family val="2"/>
    </font>
    <font>
      <sz val="10"/>
      <name val="Calibri"/>
      <family val="2"/>
      <scheme val="minor"/>
    </font>
    <font>
      <sz val="12"/>
      <color theme="1"/>
      <name val="Calibri"/>
      <family val="2"/>
    </font>
    <font>
      <sz val="12"/>
      <color theme="1"/>
      <name val="Calibri"/>
      <family val="2"/>
      <scheme val="minor"/>
    </font>
    <font>
      <sz val="14"/>
      <color theme="8" tint="-0.249977111117893"/>
      <name val="Calibri"/>
      <family val="2"/>
      <scheme val="minor"/>
    </font>
    <font>
      <sz val="12"/>
      <color theme="8" tint="-0.249977111117893"/>
      <name val="Calibri"/>
      <family val="2"/>
      <scheme val="minor"/>
    </font>
    <font>
      <sz val="14"/>
      <name val="Arial"/>
      <family val="2"/>
    </font>
    <font>
      <b/>
      <sz val="10"/>
      <color rgb="FF00B050"/>
      <name val="Arial"/>
      <family val="2"/>
    </font>
    <font>
      <sz val="10"/>
      <color rgb="FF00B050"/>
      <name val="Arial"/>
      <family val="2"/>
    </font>
    <font>
      <b/>
      <sz val="10"/>
      <color theme="1"/>
      <name val="Calibri"/>
      <family val="2"/>
      <scheme val="minor"/>
    </font>
    <font>
      <b/>
      <sz val="10"/>
      <color theme="9" tint="-0.249977111117893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9"/>
      <color indexed="81"/>
      <name val="Tahoma"/>
      <family val="2"/>
    </font>
    <font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/>
        <bgColor theme="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theme="4" tint="0.79998168889431442"/>
      </patternFill>
    </fill>
    <fill>
      <patternFill patternType="solid">
        <fgColor rgb="FFFFFFE7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/>
        <bgColor theme="9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59999389629810485"/>
        <bgColor theme="4" tint="0.59999389629810485"/>
      </patternFill>
    </fill>
    <fill>
      <patternFill patternType="solid">
        <fgColor theme="0"/>
        <bgColor indexed="64"/>
      </patternFill>
    </fill>
    <fill>
      <patternFill patternType="solid">
        <fgColor theme="4" tint="0.59999389629810485"/>
        <bgColor rgb="FF99FF99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rgb="FFFFEB9C"/>
      </patternFill>
    </fill>
  </fills>
  <borders count="62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theme="4" tint="0.39997558519241921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theme="8" tint="-0.249977111117893"/>
      </left>
      <right style="thin">
        <color theme="8" tint="-0.249977111117893"/>
      </right>
      <top style="thin">
        <color theme="8" tint="-0.249977111117893"/>
      </top>
      <bottom style="thin">
        <color theme="8" tint="-0.249977111117893"/>
      </bottom>
      <diagonal/>
    </border>
    <border>
      <left style="thin">
        <color theme="8" tint="-0.249977111117893"/>
      </left>
      <right/>
      <top style="thin">
        <color theme="8" tint="-0.249977111117893"/>
      </top>
      <bottom style="thin">
        <color theme="8" tint="-0.249977111117893"/>
      </bottom>
      <diagonal/>
    </border>
    <border>
      <left/>
      <right/>
      <top style="thin">
        <color theme="8" tint="-0.249977111117893"/>
      </top>
      <bottom style="thin">
        <color theme="8" tint="-0.249977111117893"/>
      </bottom>
      <diagonal/>
    </border>
    <border>
      <left style="thin">
        <color indexed="64"/>
      </left>
      <right/>
      <top/>
      <bottom style="thin">
        <color theme="4" tint="0.39997558519241921"/>
      </bottom>
      <diagonal/>
    </border>
    <border>
      <left style="thin">
        <color theme="8" tint="-0.249977111117893"/>
      </left>
      <right style="thin">
        <color theme="8" tint="-0.249977111117893"/>
      </right>
      <top/>
      <bottom style="thin">
        <color theme="8" tint="-0.249977111117893"/>
      </bottom>
      <diagonal/>
    </border>
    <border>
      <left style="thin">
        <color theme="8" tint="-0.249977111117893"/>
      </left>
      <right/>
      <top/>
      <bottom style="thin">
        <color theme="8" tint="-0.249977111117893"/>
      </bottom>
      <diagonal/>
    </border>
    <border>
      <left/>
      <right style="thin">
        <color theme="0"/>
      </right>
      <top style="medium">
        <color indexed="64"/>
      </top>
      <bottom style="medium">
        <color indexed="64"/>
      </bottom>
      <diagonal/>
    </border>
    <border>
      <left style="thin">
        <color theme="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5" fillId="18" borderId="0" applyNumberFormat="0" applyBorder="0" applyAlignment="0" applyProtection="0"/>
  </cellStyleXfs>
  <cellXfs count="229">
    <xf numFmtId="0" fontId="0" fillId="0" borderId="0" xfId="0"/>
    <xf numFmtId="0" fontId="0" fillId="0" borderId="2" xfId="0" applyBorder="1"/>
    <xf numFmtId="0" fontId="0" fillId="2" borderId="2" xfId="0" applyFill="1" applyBorder="1"/>
    <xf numFmtId="0" fontId="0" fillId="0" borderId="2" xfId="0" applyBorder="1" applyAlignment="1">
      <alignment horizontal="center"/>
    </xf>
    <xf numFmtId="0" fontId="3" fillId="0" borderId="5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5" fillId="0" borderId="0" xfId="0" applyFont="1"/>
    <xf numFmtId="0" fontId="3" fillId="0" borderId="0" xfId="0" applyFont="1"/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wrapText="1"/>
    </xf>
    <xf numFmtId="0" fontId="3" fillId="0" borderId="2" xfId="0" applyFont="1" applyFill="1" applyBorder="1" applyAlignment="1">
      <alignment vertical="center" wrapText="1"/>
    </xf>
    <xf numFmtId="0" fontId="7" fillId="0" borderId="0" xfId="0" applyFont="1" applyAlignment="1">
      <alignment horizontal="center"/>
    </xf>
    <xf numFmtId="0" fontId="7" fillId="0" borderId="2" xfId="0" applyFont="1" applyFill="1" applyBorder="1" applyAlignment="1">
      <alignment horizontal="center" vertical="center"/>
    </xf>
    <xf numFmtId="0" fontId="9" fillId="3" borderId="2" xfId="0" applyFont="1" applyFill="1" applyBorder="1" applyAlignment="1">
      <alignment horizontal="center" vertical="center" wrapText="1"/>
    </xf>
    <xf numFmtId="0" fontId="13" fillId="3" borderId="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/>
    </xf>
    <xf numFmtId="0" fontId="0" fillId="0" borderId="0" xfId="0" applyFont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/>
    </xf>
    <xf numFmtId="0" fontId="3" fillId="0" borderId="34" xfId="0" applyFont="1" applyFill="1" applyBorder="1" applyAlignment="1">
      <alignment horizontal="center" vertical="center" wrapText="1"/>
    </xf>
    <xf numFmtId="0" fontId="4" fillId="0" borderId="34" xfId="0" applyFont="1" applyFill="1" applyBorder="1" applyAlignment="1">
      <alignment horizontal="center" vertical="center"/>
    </xf>
    <xf numFmtId="43" fontId="3" fillId="5" borderId="2" xfId="1" applyNumberFormat="1" applyFont="1" applyFill="1" applyBorder="1" applyAlignment="1">
      <alignment horizontal="center" vertical="center" wrapText="1"/>
    </xf>
    <xf numFmtId="43" fontId="3" fillId="0" borderId="2" xfId="1" applyNumberFormat="1" applyFont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3" fillId="0" borderId="3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vertical="center"/>
    </xf>
    <xf numFmtId="0" fontId="3" fillId="0" borderId="5" xfId="0" applyFont="1" applyFill="1" applyBorder="1"/>
    <xf numFmtId="0" fontId="3" fillId="0" borderId="0" xfId="0" applyFont="1" applyFill="1" applyBorder="1" applyAlignment="1">
      <alignment horizontal="left" vertical="center" wrapText="1"/>
    </xf>
    <xf numFmtId="0" fontId="3" fillId="0" borderId="28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vertical="center"/>
    </xf>
    <xf numFmtId="0" fontId="7" fillId="0" borderId="7" xfId="0" applyFont="1" applyFill="1" applyBorder="1" applyAlignment="1">
      <alignment horizontal="center" vertical="center"/>
    </xf>
    <xf numFmtId="0" fontId="17" fillId="3" borderId="29" xfId="0" applyFont="1" applyFill="1" applyBorder="1" applyAlignment="1">
      <alignment horizontal="center" vertical="center" wrapText="1"/>
    </xf>
    <xf numFmtId="0" fontId="17" fillId="3" borderId="32" xfId="0" applyFont="1" applyFill="1" applyBorder="1" applyAlignment="1">
      <alignment horizontal="center" vertical="center" wrapText="1"/>
    </xf>
    <xf numFmtId="0" fontId="17" fillId="3" borderId="30" xfId="0" applyFont="1" applyFill="1" applyBorder="1" applyAlignment="1">
      <alignment horizontal="center" vertical="center" wrapText="1"/>
    </xf>
    <xf numFmtId="0" fontId="17" fillId="3" borderId="0" xfId="0" applyFont="1" applyFill="1" applyBorder="1" applyAlignment="1">
      <alignment horizontal="center" vertical="center" wrapText="1"/>
    </xf>
    <xf numFmtId="0" fontId="17" fillId="3" borderId="28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10" fontId="12" fillId="9" borderId="2" xfId="0" applyNumberFormat="1" applyFont="1" applyFill="1" applyBorder="1" applyAlignment="1" applyProtection="1">
      <alignment horizontal="left" vertical="center" indent="10"/>
      <protection locked="0"/>
    </xf>
    <xf numFmtId="44" fontId="18" fillId="9" borderId="2" xfId="2" applyFont="1" applyFill="1" applyBorder="1" applyAlignment="1">
      <alignment vertical="center"/>
    </xf>
    <xf numFmtId="0" fontId="10" fillId="0" borderId="0" xfId="0" applyFont="1" applyAlignment="1">
      <alignment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38" xfId="0" applyFont="1" applyFill="1" applyBorder="1" applyAlignment="1">
      <alignment horizontal="center" vertical="center" wrapText="1"/>
    </xf>
    <xf numFmtId="0" fontId="3" fillId="0" borderId="39" xfId="0" applyFont="1" applyFill="1" applyBorder="1" applyAlignment="1">
      <alignment horizontal="left" vertical="center" wrapText="1"/>
    </xf>
    <xf numFmtId="0" fontId="3" fillId="0" borderId="40" xfId="0" applyFont="1" applyFill="1" applyBorder="1" applyAlignment="1">
      <alignment horizontal="center" vertical="center"/>
    </xf>
    <xf numFmtId="0" fontId="3" fillId="0" borderId="4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horizontal="center" vertical="center"/>
    </xf>
    <xf numFmtId="0" fontId="3" fillId="0" borderId="43" xfId="0" applyFont="1" applyFill="1" applyBorder="1" applyAlignment="1">
      <alignment vertical="center"/>
    </xf>
    <xf numFmtId="0" fontId="3" fillId="0" borderId="24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/>
    </xf>
    <xf numFmtId="0" fontId="3" fillId="0" borderId="41" xfId="0" applyFont="1" applyFill="1" applyBorder="1" applyAlignment="1">
      <alignment horizontal="left" vertical="center" wrapText="1"/>
    </xf>
    <xf numFmtId="43" fontId="3" fillId="5" borderId="15" xfId="1" applyNumberFormat="1" applyFont="1" applyFill="1" applyBorder="1" applyAlignment="1">
      <alignment horizontal="center" vertical="center" wrapText="1"/>
    </xf>
    <xf numFmtId="0" fontId="3" fillId="0" borderId="43" xfId="0" applyFont="1" applyFill="1" applyBorder="1" applyAlignment="1">
      <alignment horizontal="left" vertical="center" wrapText="1"/>
    </xf>
    <xf numFmtId="43" fontId="3" fillId="5" borderId="24" xfId="1" applyNumberFormat="1" applyFont="1" applyFill="1" applyBorder="1" applyAlignment="1">
      <alignment horizontal="center" vertical="center" wrapText="1"/>
    </xf>
    <xf numFmtId="0" fontId="7" fillId="12" borderId="2" xfId="0" applyFont="1" applyFill="1" applyBorder="1" applyAlignment="1">
      <alignment horizontal="center" vertical="center" wrapText="1"/>
    </xf>
    <xf numFmtId="0" fontId="0" fillId="12" borderId="2" xfId="0" applyFill="1" applyBorder="1" applyAlignment="1">
      <alignment vertical="center"/>
    </xf>
    <xf numFmtId="0" fontId="0" fillId="11" borderId="2" xfId="0" applyFill="1" applyBorder="1" applyAlignment="1">
      <alignment vertical="center"/>
    </xf>
    <xf numFmtId="0" fontId="19" fillId="8" borderId="2" xfId="0" applyFont="1" applyFill="1" applyBorder="1" applyAlignment="1">
      <alignment horizontal="center" vertical="center" wrapText="1"/>
    </xf>
    <xf numFmtId="0" fontId="3" fillId="0" borderId="38" xfId="0" applyFont="1" applyFill="1" applyBorder="1" applyAlignment="1">
      <alignment horizontal="center" vertical="center"/>
    </xf>
    <xf numFmtId="0" fontId="0" fillId="11" borderId="2" xfId="0" applyFill="1" applyBorder="1" applyAlignment="1">
      <alignment vertical="center" wrapText="1"/>
    </xf>
    <xf numFmtId="0" fontId="0" fillId="11" borderId="2" xfId="0" applyFill="1" applyBorder="1" applyAlignment="1">
      <alignment horizontal="center" vertical="center" wrapText="1"/>
    </xf>
    <xf numFmtId="0" fontId="0" fillId="12" borderId="2" xfId="0" applyFill="1" applyBorder="1" applyAlignment="1">
      <alignment horizontal="center" vertical="center" wrapText="1"/>
    </xf>
    <xf numFmtId="0" fontId="0" fillId="11" borderId="2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44" fontId="3" fillId="5" borderId="37" xfId="0" applyNumberFormat="1" applyFont="1" applyFill="1" applyBorder="1" applyAlignment="1">
      <alignment horizontal="left" vertical="center" wrapText="1"/>
    </xf>
    <xf numFmtId="0" fontId="17" fillId="3" borderId="2" xfId="0" applyFont="1" applyFill="1" applyBorder="1" applyAlignment="1">
      <alignment horizontal="center" vertical="center" wrapText="1"/>
    </xf>
    <xf numFmtId="44" fontId="3" fillId="5" borderId="2" xfId="0" applyNumberFormat="1" applyFont="1" applyFill="1" applyBorder="1" applyAlignment="1">
      <alignment horizontal="left" vertical="center" wrapText="1"/>
    </xf>
    <xf numFmtId="3" fontId="12" fillId="6" borderId="44" xfId="0" applyNumberFormat="1" applyFont="1" applyFill="1" applyBorder="1" applyAlignment="1">
      <alignment horizontal="center" vertical="center"/>
    </xf>
    <xf numFmtId="44" fontId="3" fillId="0" borderId="37" xfId="0" applyNumberFormat="1" applyFont="1" applyBorder="1" applyAlignment="1">
      <alignment horizontal="left" vertical="center" wrapText="1"/>
    </xf>
    <xf numFmtId="3" fontId="12" fillId="6" borderId="45" xfId="0" applyNumberFormat="1" applyFont="1" applyFill="1" applyBorder="1" applyAlignment="1">
      <alignment horizontal="center" vertical="center"/>
    </xf>
    <xf numFmtId="3" fontId="12" fillId="6" borderId="46" xfId="0" applyNumberFormat="1" applyFont="1" applyFill="1" applyBorder="1" applyAlignment="1">
      <alignment horizontal="center" vertical="center"/>
    </xf>
    <xf numFmtId="3" fontId="22" fillId="13" borderId="2" xfId="0" applyNumberFormat="1" applyFont="1" applyFill="1" applyBorder="1" applyAlignment="1">
      <alignment horizontal="center" vertical="center" wrapText="1"/>
    </xf>
    <xf numFmtId="44" fontId="3" fillId="5" borderId="47" xfId="0" applyNumberFormat="1" applyFont="1" applyFill="1" applyBorder="1" applyAlignment="1">
      <alignment horizontal="left" vertical="center" wrapText="1"/>
    </xf>
    <xf numFmtId="3" fontId="12" fillId="6" borderId="48" xfId="0" applyNumberFormat="1" applyFont="1" applyFill="1" applyBorder="1" applyAlignment="1">
      <alignment horizontal="center" vertical="center"/>
    </xf>
    <xf numFmtId="3" fontId="12" fillId="6" borderId="49" xfId="0" applyNumberFormat="1" applyFont="1" applyFill="1" applyBorder="1" applyAlignment="1">
      <alignment horizontal="center" vertical="center"/>
    </xf>
    <xf numFmtId="3" fontId="22" fillId="13" borderId="3" xfId="0" applyNumberFormat="1" applyFont="1" applyFill="1" applyBorder="1" applyAlignment="1">
      <alignment horizontal="center" vertical="center" wrapText="1"/>
    </xf>
    <xf numFmtId="164" fontId="24" fillId="3" borderId="51" xfId="0" applyNumberFormat="1" applyFont="1" applyFill="1" applyBorder="1" applyAlignment="1">
      <alignment horizontal="center" vertical="center" wrapText="1"/>
    </xf>
    <xf numFmtId="0" fontId="25" fillId="14" borderId="0" xfId="0" applyFont="1" applyFill="1" applyAlignment="1">
      <alignment horizontal="center" vertical="center" wrapText="1"/>
    </xf>
    <xf numFmtId="164" fontId="26" fillId="0" borderId="0" xfId="0" applyNumberFormat="1" applyFont="1" applyAlignment="1">
      <alignment horizontal="center" vertical="center" wrapText="1"/>
    </xf>
    <xf numFmtId="0" fontId="27" fillId="12" borderId="2" xfId="0" applyFont="1" applyFill="1" applyBorder="1" applyAlignment="1">
      <alignment horizontal="center" vertical="center" wrapText="1"/>
    </xf>
    <xf numFmtId="0" fontId="27" fillId="12" borderId="4" xfId="0" applyFont="1" applyFill="1" applyBorder="1" applyAlignment="1">
      <alignment horizontal="center" vertical="center" wrapText="1"/>
    </xf>
    <xf numFmtId="3" fontId="29" fillId="9" borderId="2" xfId="0" applyNumberFormat="1" applyFont="1" applyFill="1" applyBorder="1" applyAlignment="1" applyProtection="1">
      <alignment horizontal="center" vertical="center"/>
      <protection locked="0"/>
    </xf>
    <xf numFmtId="0" fontId="27" fillId="9" borderId="7" xfId="0" applyFont="1" applyFill="1" applyBorder="1" applyAlignment="1" applyProtection="1">
      <alignment horizontal="center" vertical="center" wrapText="1"/>
      <protection locked="0"/>
    </xf>
    <xf numFmtId="0" fontId="27" fillId="9" borderId="3" xfId="0" applyFont="1" applyFill="1" applyBorder="1" applyAlignment="1" applyProtection="1">
      <alignment horizontal="center" vertical="center" wrapText="1"/>
      <protection locked="0"/>
    </xf>
    <xf numFmtId="44" fontId="18" fillId="16" borderId="2" xfId="2" applyFont="1" applyFill="1" applyBorder="1" applyAlignment="1">
      <alignment vertical="center"/>
    </xf>
    <xf numFmtId="0" fontId="3" fillId="16" borderId="5" xfId="0" applyFont="1" applyFill="1" applyBorder="1" applyAlignment="1">
      <alignment vertical="center"/>
    </xf>
    <xf numFmtId="0" fontId="3" fillId="16" borderId="2" xfId="0" applyFont="1" applyFill="1" applyBorder="1" applyAlignment="1">
      <alignment horizontal="left" wrapText="1"/>
    </xf>
    <xf numFmtId="0" fontId="3" fillId="16" borderId="2" xfId="0" applyFont="1" applyFill="1" applyBorder="1" applyAlignment="1">
      <alignment horizontal="center" vertical="center" wrapText="1"/>
    </xf>
    <xf numFmtId="0" fontId="7" fillId="16" borderId="2" xfId="0" applyFont="1" applyFill="1" applyBorder="1" applyAlignment="1">
      <alignment horizontal="center" vertical="center"/>
    </xf>
    <xf numFmtId="0" fontId="7" fillId="16" borderId="4" xfId="0" applyFont="1" applyFill="1" applyBorder="1" applyAlignment="1">
      <alignment horizontal="center" vertical="center"/>
    </xf>
    <xf numFmtId="0" fontId="3" fillId="16" borderId="6" xfId="0" applyFont="1" applyFill="1" applyBorder="1" applyAlignment="1">
      <alignment vertical="center"/>
    </xf>
    <xf numFmtId="0" fontId="3" fillId="16" borderId="7" xfId="0" applyFont="1" applyFill="1" applyBorder="1" applyAlignment="1">
      <alignment horizontal="left" wrapText="1"/>
    </xf>
    <xf numFmtId="0" fontId="3" fillId="16" borderId="7" xfId="0" applyFont="1" applyFill="1" applyBorder="1" applyAlignment="1">
      <alignment horizontal="center" vertical="center" wrapText="1"/>
    </xf>
    <xf numFmtId="0" fontId="7" fillId="16" borderId="7" xfId="0" applyFont="1" applyFill="1" applyBorder="1" applyAlignment="1">
      <alignment horizontal="center" vertical="center"/>
    </xf>
    <xf numFmtId="0" fontId="7" fillId="16" borderId="8" xfId="0" applyFont="1" applyFill="1" applyBorder="1" applyAlignment="1">
      <alignment horizontal="center" vertical="center"/>
    </xf>
    <xf numFmtId="0" fontId="7" fillId="16" borderId="55" xfId="0" applyFont="1" applyFill="1" applyBorder="1"/>
    <xf numFmtId="0" fontId="18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33" fillId="10" borderId="10" xfId="0" applyFont="1" applyFill="1" applyBorder="1" applyAlignment="1">
      <alignment horizontal="center" vertical="center" wrapText="1"/>
    </xf>
    <xf numFmtId="44" fontId="18" fillId="0" borderId="15" xfId="2" applyFont="1" applyFill="1" applyBorder="1" applyAlignment="1">
      <alignment vertical="center"/>
    </xf>
    <xf numFmtId="44" fontId="18" fillId="0" borderId="2" xfId="2" applyFont="1" applyFill="1" applyBorder="1" applyAlignment="1">
      <alignment vertical="center"/>
    </xf>
    <xf numFmtId="44" fontId="18" fillId="0" borderId="24" xfId="2" applyFont="1" applyFill="1" applyBorder="1" applyAlignment="1">
      <alignment vertical="center"/>
    </xf>
    <xf numFmtId="44" fontId="18" fillId="0" borderId="21" xfId="2" applyFont="1" applyFill="1" applyBorder="1"/>
    <xf numFmtId="44" fontId="18" fillId="0" borderId="26" xfId="2" applyFont="1" applyFill="1" applyBorder="1"/>
    <xf numFmtId="44" fontId="18" fillId="0" borderId="17" xfId="2" applyFont="1" applyFill="1" applyBorder="1"/>
    <xf numFmtId="44" fontId="18" fillId="17" borderId="15" xfId="2" applyFont="1" applyFill="1" applyBorder="1" applyAlignment="1">
      <alignment vertical="center"/>
    </xf>
    <xf numFmtId="44" fontId="18" fillId="17" borderId="21" xfId="2" applyFont="1" applyFill="1" applyBorder="1"/>
    <xf numFmtId="44" fontId="18" fillId="17" borderId="2" xfId="2" applyFont="1" applyFill="1" applyBorder="1" applyAlignment="1">
      <alignment vertical="center"/>
    </xf>
    <xf numFmtId="44" fontId="18" fillId="17" borderId="24" xfId="2" applyFont="1" applyFill="1" applyBorder="1" applyAlignment="1">
      <alignment vertical="center"/>
    </xf>
    <xf numFmtId="44" fontId="18" fillId="17" borderId="26" xfId="2" applyFont="1" applyFill="1" applyBorder="1"/>
    <xf numFmtId="44" fontId="18" fillId="17" borderId="17" xfId="2" applyFont="1" applyFill="1" applyBorder="1"/>
    <xf numFmtId="43" fontId="3" fillId="5" borderId="15" xfId="1" applyFont="1" applyFill="1" applyBorder="1" applyAlignment="1">
      <alignment horizontal="right" vertical="center" wrapText="1"/>
    </xf>
    <xf numFmtId="43" fontId="3" fillId="0" borderId="2" xfId="1" applyFont="1" applyBorder="1" applyAlignment="1">
      <alignment horizontal="right" vertical="center" wrapText="1"/>
    </xf>
    <xf numFmtId="43" fontId="3" fillId="5" borderId="2" xfId="1" applyFont="1" applyFill="1" applyBorder="1" applyAlignment="1">
      <alignment horizontal="right" vertical="center" wrapText="1"/>
    </xf>
    <xf numFmtId="43" fontId="3" fillId="5" borderId="2" xfId="1" applyFont="1" applyFill="1" applyBorder="1" applyAlignment="1">
      <alignment horizontal="right" vertical="center"/>
    </xf>
    <xf numFmtId="43" fontId="3" fillId="0" borderId="2" xfId="1" applyFont="1" applyBorder="1" applyAlignment="1">
      <alignment horizontal="right" vertical="center"/>
    </xf>
    <xf numFmtId="43" fontId="3" fillId="5" borderId="24" xfId="1" applyFont="1" applyFill="1" applyBorder="1" applyAlignment="1">
      <alignment horizontal="right" vertical="center"/>
    </xf>
    <xf numFmtId="43" fontId="3" fillId="0" borderId="15" xfId="1" applyFont="1" applyFill="1" applyBorder="1" applyAlignment="1">
      <alignment horizontal="right" vertical="center"/>
    </xf>
    <xf numFmtId="43" fontId="3" fillId="17" borderId="2" xfId="1" applyFont="1" applyFill="1" applyBorder="1" applyAlignment="1">
      <alignment horizontal="right" vertical="center"/>
    </xf>
    <xf numFmtId="43" fontId="3" fillId="0" borderId="2" xfId="1" applyFont="1" applyFill="1" applyBorder="1" applyAlignment="1">
      <alignment horizontal="right" vertical="center"/>
    </xf>
    <xf numFmtId="43" fontId="3" fillId="0" borderId="24" xfId="1" applyFont="1" applyFill="1" applyBorder="1" applyAlignment="1">
      <alignment horizontal="right" vertical="center"/>
    </xf>
    <xf numFmtId="0" fontId="3" fillId="0" borderId="2" xfId="0" applyFont="1" applyFill="1" applyBorder="1" applyAlignment="1">
      <alignment horizontal="center" vertical="center" wrapText="1"/>
    </xf>
    <xf numFmtId="0" fontId="37" fillId="0" borderId="0" xfId="0" applyFont="1" applyAlignment="1">
      <alignment vertical="center"/>
    </xf>
    <xf numFmtId="0" fontId="2" fillId="16" borderId="2" xfId="0" applyFont="1" applyFill="1" applyBorder="1" applyAlignment="1">
      <alignment horizontal="center" vertical="center" wrapText="1"/>
    </xf>
    <xf numFmtId="0" fontId="11" fillId="16" borderId="2" xfId="0" applyFont="1" applyFill="1" applyBorder="1" applyAlignment="1">
      <alignment horizontal="center" vertical="center"/>
    </xf>
    <xf numFmtId="0" fontId="14" fillId="7" borderId="10" xfId="0" applyFont="1" applyFill="1" applyBorder="1" applyAlignment="1">
      <alignment horizontal="center" vertical="center" wrapText="1"/>
    </xf>
    <xf numFmtId="0" fontId="14" fillId="7" borderId="11" xfId="0" applyFont="1" applyFill="1" applyBorder="1" applyAlignment="1">
      <alignment horizontal="center" vertical="center" wrapText="1"/>
    </xf>
    <xf numFmtId="0" fontId="14" fillId="7" borderId="12" xfId="0" applyFont="1" applyFill="1" applyBorder="1" applyAlignment="1">
      <alignment horizontal="center" vertical="center" wrapText="1"/>
    </xf>
    <xf numFmtId="0" fontId="39" fillId="0" borderId="7" xfId="3" applyFont="1" applyFill="1" applyBorder="1" applyAlignment="1">
      <alignment horizontal="center" vertical="center" wrapText="1"/>
    </xf>
    <xf numFmtId="0" fontId="39" fillId="0" borderId="35" xfId="3" applyFont="1" applyFill="1" applyBorder="1" applyAlignment="1">
      <alignment horizontal="center" vertical="center"/>
    </xf>
    <xf numFmtId="0" fontId="39" fillId="0" borderId="3" xfId="3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11" fillId="4" borderId="2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16" fillId="0" borderId="33" xfId="0" applyFont="1" applyFill="1" applyBorder="1" applyAlignment="1">
      <alignment horizontal="center" vertical="center" wrapText="1"/>
    </xf>
    <xf numFmtId="0" fontId="16" fillId="0" borderId="31" xfId="0" applyFont="1" applyFill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39" fillId="0" borderId="2" xfId="3" applyFont="1" applyFill="1" applyBorder="1" applyAlignment="1">
      <alignment horizontal="center" vertical="center" wrapText="1"/>
    </xf>
    <xf numFmtId="164" fontId="34" fillId="10" borderId="10" xfId="0" applyNumberFormat="1" applyFont="1" applyFill="1" applyBorder="1" applyAlignment="1">
      <alignment horizontal="center" vertical="center"/>
    </xf>
    <xf numFmtId="164" fontId="34" fillId="10" borderId="12" xfId="0" applyNumberFormat="1" applyFont="1" applyFill="1" applyBorder="1" applyAlignment="1">
      <alignment horizontal="center" vertical="center"/>
    </xf>
    <xf numFmtId="0" fontId="33" fillId="10" borderId="14" xfId="0" applyFont="1" applyFill="1" applyBorder="1" applyAlignment="1">
      <alignment horizontal="center" vertical="center" wrapText="1"/>
    </xf>
    <xf numFmtId="0" fontId="33" fillId="10" borderId="16" xfId="0" applyFont="1" applyFill="1" applyBorder="1" applyAlignment="1">
      <alignment horizontal="center" vertical="center" wrapText="1"/>
    </xf>
    <xf numFmtId="0" fontId="33" fillId="10" borderId="18" xfId="0" applyFont="1" applyFill="1" applyBorder="1" applyAlignment="1">
      <alignment horizontal="center" vertical="center" wrapText="1"/>
    </xf>
    <xf numFmtId="0" fontId="33" fillId="10" borderId="23" xfId="0" applyFont="1" applyFill="1" applyBorder="1" applyAlignment="1">
      <alignment horizontal="center" vertical="center" wrapText="1"/>
    </xf>
    <xf numFmtId="0" fontId="33" fillId="10" borderId="25" xfId="0" applyFont="1" applyFill="1" applyBorder="1" applyAlignment="1">
      <alignment horizontal="center" vertical="center" wrapText="1"/>
    </xf>
    <xf numFmtId="0" fontId="33" fillId="10" borderId="27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/>
    </xf>
    <xf numFmtId="0" fontId="11" fillId="0" borderId="56" xfId="0" applyFont="1" applyFill="1" applyBorder="1" applyAlignment="1">
      <alignment horizontal="center" vertical="center"/>
    </xf>
    <xf numFmtId="0" fontId="11" fillId="0" borderId="57" xfId="0" applyFont="1" applyFill="1" applyBorder="1" applyAlignment="1">
      <alignment horizontal="center" vertical="center"/>
    </xf>
    <xf numFmtId="0" fontId="11" fillId="0" borderId="58" xfId="0" applyFont="1" applyFill="1" applyBorder="1" applyAlignment="1">
      <alignment horizontal="center" vertical="center"/>
    </xf>
    <xf numFmtId="0" fontId="39" fillId="0" borderId="59" xfId="3" applyFont="1" applyFill="1" applyBorder="1" applyAlignment="1">
      <alignment horizontal="center" vertical="center" wrapText="1"/>
    </xf>
    <xf numFmtId="0" fontId="39" fillId="0" borderId="60" xfId="3" applyFont="1" applyFill="1" applyBorder="1" applyAlignment="1">
      <alignment horizontal="center" vertical="center" wrapText="1"/>
    </xf>
    <xf numFmtId="0" fontId="39" fillId="0" borderId="61" xfId="3" applyFont="1" applyFill="1" applyBorder="1" applyAlignment="1">
      <alignment horizontal="center" vertical="center" wrapText="1"/>
    </xf>
    <xf numFmtId="0" fontId="16" fillId="0" borderId="14" xfId="0" applyFont="1" applyFill="1" applyBorder="1" applyAlignment="1">
      <alignment horizontal="center" vertical="center" wrapText="1"/>
    </xf>
    <xf numFmtId="0" fontId="16" fillId="0" borderId="20" xfId="0" applyFont="1" applyFill="1" applyBorder="1" applyAlignment="1">
      <alignment horizontal="center" vertical="center" wrapText="1"/>
    </xf>
    <xf numFmtId="0" fontId="16" fillId="0" borderId="23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1" fillId="0" borderId="13" xfId="0" applyFont="1" applyBorder="1" applyAlignment="1">
      <alignment horizontal="center" vertical="center"/>
    </xf>
    <xf numFmtId="0" fontId="11" fillId="0" borderId="19" xfId="0" applyFont="1" applyBorder="1" applyAlignment="1">
      <alignment horizontal="center" vertical="center"/>
    </xf>
    <xf numFmtId="0" fontId="11" fillId="0" borderId="22" xfId="0" applyFont="1" applyBorder="1" applyAlignment="1">
      <alignment horizontal="center" vertical="center"/>
    </xf>
    <xf numFmtId="0" fontId="11" fillId="4" borderId="10" xfId="0" applyFont="1" applyFill="1" applyBorder="1" applyAlignment="1">
      <alignment horizontal="center" vertical="center"/>
    </xf>
    <xf numFmtId="0" fontId="11" fillId="4" borderId="11" xfId="0" applyFont="1" applyFill="1" applyBorder="1" applyAlignment="1">
      <alignment horizontal="center" vertical="center"/>
    </xf>
    <xf numFmtId="0" fontId="11" fillId="4" borderId="12" xfId="0" applyFont="1" applyFill="1" applyBorder="1" applyAlignment="1">
      <alignment horizontal="center" vertical="center"/>
    </xf>
    <xf numFmtId="0" fontId="27" fillId="12" borderId="2" xfId="0" applyFont="1" applyFill="1" applyBorder="1" applyAlignment="1">
      <alignment horizontal="center" vertical="center" wrapText="1"/>
    </xf>
    <xf numFmtId="49" fontId="28" fillId="9" borderId="2" xfId="0" applyNumberFormat="1" applyFont="1" applyFill="1" applyBorder="1" applyAlignment="1" applyProtection="1">
      <alignment horizontal="center" vertical="center"/>
      <protection locked="0"/>
    </xf>
    <xf numFmtId="0" fontId="27" fillId="12" borderId="4" xfId="0" applyFont="1" applyFill="1" applyBorder="1" applyAlignment="1">
      <alignment horizontal="center" vertical="center" wrapText="1"/>
    </xf>
    <xf numFmtId="0" fontId="27" fillId="12" borderId="5" xfId="0" applyFont="1" applyFill="1" applyBorder="1" applyAlignment="1">
      <alignment horizontal="center" vertical="center" wrapText="1"/>
    </xf>
    <xf numFmtId="3" fontId="29" fillId="9" borderId="4" xfId="0" applyNumberFormat="1" applyFont="1" applyFill="1" applyBorder="1" applyAlignment="1" applyProtection="1">
      <alignment horizontal="center" vertical="center"/>
      <protection locked="0"/>
    </xf>
    <xf numFmtId="3" fontId="29" fillId="9" borderId="5" xfId="0" applyNumberFormat="1" applyFont="1" applyFill="1" applyBorder="1" applyAlignment="1" applyProtection="1">
      <alignment horizontal="center" vertical="center"/>
      <protection locked="0"/>
    </xf>
    <xf numFmtId="3" fontId="29" fillId="9" borderId="2" xfId="0" applyNumberFormat="1" applyFont="1" applyFill="1" applyBorder="1" applyAlignment="1" applyProtection="1">
      <alignment horizontal="center" vertical="center"/>
      <protection locked="0"/>
    </xf>
    <xf numFmtId="3" fontId="28" fillId="9" borderId="4" xfId="0" applyNumberFormat="1" applyFont="1" applyFill="1" applyBorder="1" applyAlignment="1" applyProtection="1">
      <alignment horizontal="center" vertical="center"/>
      <protection locked="0"/>
    </xf>
    <xf numFmtId="3" fontId="28" fillId="9" borderId="5" xfId="0" applyNumberFormat="1" applyFont="1" applyFill="1" applyBorder="1" applyAlignment="1" applyProtection="1">
      <alignment horizontal="center" vertical="center"/>
      <protection locked="0"/>
    </xf>
    <xf numFmtId="3" fontId="30" fillId="15" borderId="52" xfId="0" applyNumberFormat="1" applyFont="1" applyFill="1" applyBorder="1" applyAlignment="1">
      <alignment horizontal="center" vertical="center" wrapText="1"/>
    </xf>
    <xf numFmtId="3" fontId="30" fillId="15" borderId="53" xfId="0" applyNumberFormat="1" applyFont="1" applyFill="1" applyBorder="1" applyAlignment="1">
      <alignment horizontal="center" vertical="center" wrapText="1"/>
    </xf>
    <xf numFmtId="3" fontId="30" fillId="15" borderId="54" xfId="0" applyNumberFormat="1" applyFont="1" applyFill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12" xfId="0" applyFont="1" applyBorder="1" applyAlignment="1">
      <alignment horizontal="center" vertical="center" wrapText="1"/>
    </xf>
    <xf numFmtId="0" fontId="10" fillId="0" borderId="28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23" fillId="3" borderId="10" xfId="0" applyFont="1" applyFill="1" applyBorder="1" applyAlignment="1">
      <alignment horizontal="center" vertical="center" wrapText="1"/>
    </xf>
    <xf numFmtId="0" fontId="23" fillId="3" borderId="50" xfId="0" applyFont="1" applyFill="1" applyBorder="1" applyAlignment="1">
      <alignment horizontal="center" vertical="center" wrapText="1"/>
    </xf>
    <xf numFmtId="49" fontId="28" fillId="9" borderId="4" xfId="0" applyNumberFormat="1" applyFont="1" applyFill="1" applyBorder="1" applyAlignment="1" applyProtection="1">
      <alignment horizontal="center" vertical="center"/>
      <protection locked="0"/>
    </xf>
    <xf numFmtId="49" fontId="28" fillId="9" borderId="5" xfId="0" applyNumberFormat="1" applyFont="1" applyFill="1" applyBorder="1" applyAlignment="1" applyProtection="1">
      <alignment horizontal="center" vertical="center"/>
      <protection locked="0"/>
    </xf>
    <xf numFmtId="49" fontId="39" fillId="0" borderId="2" xfId="3" applyNumberFormat="1" applyFont="1" applyFill="1" applyBorder="1" applyAlignment="1">
      <alignment horizontal="center" vertical="center" wrapText="1"/>
    </xf>
    <xf numFmtId="3" fontId="28" fillId="9" borderId="2" xfId="0" applyNumberFormat="1" applyFont="1" applyFill="1" applyBorder="1" applyAlignment="1" applyProtection="1">
      <alignment horizontal="center" vertical="center"/>
      <protection locked="0"/>
    </xf>
    <xf numFmtId="0" fontId="0" fillId="9" borderId="2" xfId="0" applyFill="1" applyBorder="1" applyAlignment="1">
      <alignment horizontal="center"/>
    </xf>
    <xf numFmtId="3" fontId="28" fillId="9" borderId="1" xfId="0" applyNumberFormat="1" applyFont="1" applyFill="1" applyBorder="1" applyAlignment="1" applyProtection="1">
      <alignment horizontal="center" vertical="center"/>
      <protection locked="0"/>
    </xf>
    <xf numFmtId="0" fontId="10" fillId="0" borderId="2" xfId="0" applyFont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 wrapText="1"/>
    </xf>
    <xf numFmtId="0" fontId="0" fillId="12" borderId="35" xfId="0" applyFill="1" applyBorder="1" applyAlignment="1">
      <alignment horizontal="center" vertical="center" wrapText="1"/>
    </xf>
    <xf numFmtId="0" fontId="0" fillId="12" borderId="3" xfId="0" applyFill="1" applyBorder="1" applyAlignment="1">
      <alignment horizontal="center" vertical="center" wrapText="1"/>
    </xf>
    <xf numFmtId="0" fontId="0" fillId="12" borderId="7" xfId="0" applyFill="1" applyBorder="1" applyAlignment="1">
      <alignment horizontal="center" vertical="center"/>
    </xf>
    <xf numFmtId="0" fontId="0" fillId="12" borderId="35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7" xfId="0" applyFill="1" applyBorder="1" applyAlignment="1">
      <alignment horizontal="left" vertical="center"/>
    </xf>
    <xf numFmtId="0" fontId="0" fillId="12" borderId="35" xfId="0" applyFill="1" applyBorder="1" applyAlignment="1">
      <alignment horizontal="left" vertical="center"/>
    </xf>
    <xf numFmtId="0" fontId="0" fillId="12" borderId="3" xfId="0" applyFill="1" applyBorder="1" applyAlignment="1">
      <alignment horizontal="left" vertical="center"/>
    </xf>
    <xf numFmtId="0" fontId="19" fillId="8" borderId="2" xfId="0" applyFont="1" applyFill="1" applyBorder="1" applyAlignment="1">
      <alignment horizontal="center" vertical="center" wrapText="1"/>
    </xf>
    <xf numFmtId="0" fontId="0" fillId="11" borderId="4" xfId="0" applyFill="1" applyBorder="1" applyAlignment="1">
      <alignment horizontal="center" vertical="center"/>
    </xf>
    <xf numFmtId="0" fontId="0" fillId="11" borderId="5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12" borderId="5" xfId="0" applyFill="1" applyBorder="1" applyAlignment="1">
      <alignment horizontal="center" vertical="center"/>
    </xf>
    <xf numFmtId="0" fontId="7" fillId="12" borderId="4" xfId="0" applyFont="1" applyFill="1" applyBorder="1" applyAlignment="1">
      <alignment horizontal="center" vertical="center" wrapText="1"/>
    </xf>
    <xf numFmtId="0" fontId="7" fillId="12" borderId="5" xfId="0" applyFont="1" applyFill="1" applyBorder="1" applyAlignment="1">
      <alignment horizontal="center" vertical="center" wrapText="1"/>
    </xf>
    <xf numFmtId="0" fontId="35" fillId="18" borderId="0" xfId="3" applyAlignment="1">
      <alignment horizontal="center"/>
    </xf>
    <xf numFmtId="0" fontId="35" fillId="18" borderId="0" xfId="3" applyAlignment="1">
      <alignment horizontal="center"/>
    </xf>
  </cellXfs>
  <cellStyles count="4">
    <cellStyle name="Milliers" xfId="1" builtinId="3"/>
    <cellStyle name="Monétaire" xfId="2" builtinId="4"/>
    <cellStyle name="Neutre" xfId="3" builtinId="28"/>
    <cellStyle name="Normal" xfId="0" builtinId="0"/>
  </cellStyles>
  <dxfs count="34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0"/>
        <color auto="1"/>
        <name val="Arial"/>
        <scheme val="none"/>
      </font>
      <border outline="0">
        <right style="thin">
          <color indexed="64"/>
        </right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rgb="FF000000"/>
          <bgColor rgb="FFFFFFFF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left style="thin">
          <color indexed="64"/>
        </left>
        <right style="thin">
          <color indexed="64"/>
        </right>
        <top style="thin">
          <color rgb="FF000000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0"/>
        <name val="Arial"/>
        <scheme val="none"/>
      </font>
      <fill>
        <patternFill patternType="solid">
          <fgColor theme="4"/>
          <bgColor theme="4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 val="0"/>
        <i val="0"/>
        <color rgb="FFC00000"/>
      </font>
    </dxf>
    <dxf>
      <font>
        <color theme="9" tint="-0.24994659260841701"/>
      </font>
    </dxf>
    <dxf>
      <font>
        <color auto="1"/>
      </font>
    </dxf>
  </dxfs>
  <tableStyles count="1" defaultTableStyle="TableStyleMedium2" defaultPivotStyle="PivotStyleMedium9">
    <tableStyle name="Style de tableau 1" pivot="0" count="1">
      <tableStyleElement type="wholeTable" dxfId="33"/>
    </tableStyle>
  </tableStyles>
  <colors>
    <mruColors>
      <color rgb="FF99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e.avenne\AppData\Local\Microsoft\Windows\Temporary%20Internet%20Files\Content.Outlook\606C091J\Copie%20de%20Annexe%201%20liste%20des%20effets%20par%20poste%20(00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euil1"/>
      <sheetName val="Feuil3"/>
    </sheetNames>
    <sheetDataSet>
      <sheetData sheetId="0" refreshError="1"/>
      <sheetData sheetId="1" refreshError="1"/>
    </sheetDataSet>
  </externalBook>
</externalLink>
</file>

<file path=xl/tables/table1.xml><?xml version="1.0" encoding="utf-8"?>
<table xmlns="http://schemas.openxmlformats.org/spreadsheetml/2006/main" id="4" name="Tableau4" displayName="Tableau4" ref="C9:H108" totalsRowShown="0" headerRowDxfId="30" dataDxfId="29" tableBorderDxfId="28">
  <autoFilter ref="C9:H108"/>
  <tableColumns count="6">
    <tableColumn id="1" name="Désignation" dataDxfId="27"/>
    <tableColumn id="2" name="Composition" dataDxfId="26"/>
    <tableColumn id="3" name="Prestation" dataDxfId="25"/>
    <tableColumn id="4" name="Qualité de traitement" dataDxfId="24"/>
    <tableColumn id="5" name="Restitution des articles par"/>
    <tableColumn id="6" name="Restitution sous film ou sous housse" dataDxfId="2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5" name="Tableau46" displayName="Tableau46" ref="C9:H106" totalsRowShown="0" headerRowDxfId="22" dataDxfId="21" tableBorderDxfId="20">
  <tableColumns count="6">
    <tableColumn id="1" name="Désignation" dataDxfId="19"/>
    <tableColumn id="2" name="Composition" dataDxfId="18"/>
    <tableColumn id="3" name="Prestation" dataDxfId="17"/>
    <tableColumn id="4" name="Qualité de traitement" dataDxfId="16"/>
    <tableColumn id="5" name="Restitution des articles par" dataDxfId="15"/>
    <tableColumn id="6" name="Restitution sous film ou sous housse" dataDxfId="14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7" name="Tableau48" displayName="Tableau48" ref="C10:G109" totalsRowShown="0" headerRowDxfId="7" dataDxfId="5" headerRowBorderDxfId="6" tableBorderDxfId="4">
  <autoFilter ref="C10:G109"/>
  <tableColumns count="5">
    <tableColumn id="1" name="Désignation" dataDxfId="3"/>
    <tableColumn id="3" name="Prestation" dataDxfId="2"/>
    <tableColumn id="4" name="Qualité de traitement" dataDxfId="1"/>
    <tableColumn id="5" name="Restitution des articles par"/>
    <tableColumn id="6" name="Restitution sous film ou sous housse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L122"/>
  <sheetViews>
    <sheetView showGridLines="0" tabSelected="1" zoomScaleNormal="100" workbookViewId="0">
      <selection activeCell="I1" sqref="I1"/>
    </sheetView>
  </sheetViews>
  <sheetFormatPr baseColWidth="10" defaultRowHeight="12.75" x14ac:dyDescent="0.2"/>
  <cols>
    <col min="1" max="1" width="11.42578125" style="10"/>
    <col min="2" max="2" width="52.85546875" style="16" bestFit="1" customWidth="1"/>
    <col min="3" max="3" width="43.7109375" style="10" bestFit="1" customWidth="1"/>
    <col min="4" max="4" width="30.28515625" style="10" customWidth="1"/>
    <col min="5" max="5" width="27.140625" style="10" customWidth="1"/>
    <col min="6" max="6" width="17.28515625" style="10" customWidth="1"/>
    <col min="7" max="7" width="16.5703125" style="10" customWidth="1"/>
    <col min="8" max="8" width="25.7109375" style="10" customWidth="1"/>
    <col min="9" max="9" width="20" style="10" bestFit="1" customWidth="1"/>
    <col min="10" max="16384" width="11.42578125" style="10"/>
  </cols>
  <sheetData>
    <row r="1" spans="1:12" ht="15" x14ac:dyDescent="0.25">
      <c r="A1" s="20" t="s">
        <v>143</v>
      </c>
      <c r="B1" s="10"/>
      <c r="C1" s="9"/>
      <c r="I1" s="227" t="s">
        <v>232</v>
      </c>
    </row>
    <row r="2" spans="1:12" ht="13.5" thickBot="1" x14ac:dyDescent="0.25"/>
    <row r="3" spans="1:12" ht="38.25" customHeight="1" thickBot="1" x14ac:dyDescent="0.25">
      <c r="A3" s="147" t="s">
        <v>155</v>
      </c>
      <c r="B3" s="148"/>
      <c r="C3" s="148"/>
      <c r="D3" s="148"/>
      <c r="E3" s="148"/>
      <c r="F3" s="148"/>
      <c r="G3" s="148"/>
      <c r="H3" s="148"/>
      <c r="I3" s="149"/>
    </row>
    <row r="5" spans="1:12" ht="24.75" customHeight="1" x14ac:dyDescent="0.2">
      <c r="A5" s="150" t="s">
        <v>153</v>
      </c>
      <c r="B5" s="150"/>
      <c r="C5" s="150"/>
      <c r="D5" s="150"/>
      <c r="E5" s="150"/>
      <c r="F5" s="150"/>
      <c r="G5" s="150"/>
      <c r="H5" s="150"/>
      <c r="I5" s="150"/>
    </row>
    <row r="6" spans="1:12" x14ac:dyDescent="0.2">
      <c r="B6" s="10"/>
    </row>
    <row r="7" spans="1:12" ht="21.75" customHeight="1" x14ac:dyDescent="0.2">
      <c r="A7" s="151" t="s">
        <v>226</v>
      </c>
      <c r="B7" s="151"/>
      <c r="C7" s="151"/>
      <c r="D7" s="151"/>
      <c r="E7" s="151"/>
      <c r="F7" s="151"/>
      <c r="G7" s="151"/>
      <c r="H7" s="151"/>
      <c r="I7" s="151"/>
    </row>
    <row r="9" spans="1:12" ht="47.25" x14ac:dyDescent="0.2">
      <c r="A9" s="39" t="s">
        <v>152</v>
      </c>
      <c r="B9" s="40" t="s">
        <v>61</v>
      </c>
      <c r="C9" s="42" t="s">
        <v>0</v>
      </c>
      <c r="D9" s="43" t="s">
        <v>1</v>
      </c>
      <c r="E9" s="43" t="s">
        <v>111</v>
      </c>
      <c r="F9" s="43" t="s">
        <v>112</v>
      </c>
      <c r="G9" s="43" t="s">
        <v>113</v>
      </c>
      <c r="H9" s="43" t="s">
        <v>114</v>
      </c>
      <c r="I9" s="41" t="s">
        <v>144</v>
      </c>
    </row>
    <row r="10" spans="1:12" ht="16.149999999999999" customHeight="1" x14ac:dyDescent="0.2">
      <c r="A10" s="154">
        <v>1</v>
      </c>
      <c r="B10" s="144" t="s">
        <v>235</v>
      </c>
      <c r="C10" s="30" t="s">
        <v>2</v>
      </c>
      <c r="D10" s="22" t="s">
        <v>27</v>
      </c>
      <c r="E10" s="22" t="s">
        <v>115</v>
      </c>
      <c r="F10" s="22" t="s">
        <v>120</v>
      </c>
      <c r="G10" s="22">
        <v>5</v>
      </c>
      <c r="H10" s="23" t="s">
        <v>119</v>
      </c>
      <c r="I10" s="49"/>
      <c r="K10" s="110" t="str">
        <f>IF(C10="","",IF(COUNTBLANK(C10:I10)=1,"Prix unitaire HT manquant",""))</f>
        <v>Prix unitaire HT manquant</v>
      </c>
      <c r="L10" s="111"/>
    </row>
    <row r="11" spans="1:12" ht="16.149999999999999" customHeight="1" x14ac:dyDescent="0.2">
      <c r="A11" s="155"/>
      <c r="B11" s="145"/>
      <c r="C11" s="30" t="s">
        <v>36</v>
      </c>
      <c r="D11" s="22" t="s">
        <v>27</v>
      </c>
      <c r="E11" s="22" t="s">
        <v>115</v>
      </c>
      <c r="F11" s="22" t="s">
        <v>120</v>
      </c>
      <c r="G11" s="22">
        <v>5</v>
      </c>
      <c r="H11" s="23" t="s">
        <v>119</v>
      </c>
      <c r="I11" s="49"/>
      <c r="K11" s="110" t="str">
        <f t="shared" ref="K11:K74" si="0">IF(C11="","",IF(COUNTBLANK(C11:I11)=1,"Prix unitaire HT manquant",""))</f>
        <v>Prix unitaire HT manquant</v>
      </c>
      <c r="L11" s="111"/>
    </row>
    <row r="12" spans="1:12" ht="16.149999999999999" customHeight="1" x14ac:dyDescent="0.2">
      <c r="A12" s="155"/>
      <c r="B12" s="145"/>
      <c r="C12" s="30" t="s">
        <v>37</v>
      </c>
      <c r="D12" s="22" t="s">
        <v>27</v>
      </c>
      <c r="E12" s="22" t="s">
        <v>115</v>
      </c>
      <c r="F12" s="22" t="s">
        <v>120</v>
      </c>
      <c r="G12" s="22">
        <v>5</v>
      </c>
      <c r="H12" s="23" t="s">
        <v>119</v>
      </c>
      <c r="I12" s="49"/>
      <c r="K12" s="110" t="str">
        <f t="shared" si="0"/>
        <v>Prix unitaire HT manquant</v>
      </c>
      <c r="L12" s="111"/>
    </row>
    <row r="13" spans="1:12" x14ac:dyDescent="0.2">
      <c r="A13" s="155"/>
      <c r="B13" s="145"/>
      <c r="C13" s="30" t="s">
        <v>3</v>
      </c>
      <c r="D13" s="22" t="s">
        <v>27</v>
      </c>
      <c r="E13" s="22" t="s">
        <v>115</v>
      </c>
      <c r="F13" s="22" t="s">
        <v>120</v>
      </c>
      <c r="G13" s="22">
        <v>10</v>
      </c>
      <c r="H13" s="23" t="s">
        <v>119</v>
      </c>
      <c r="I13" s="49"/>
      <c r="K13" s="110" t="str">
        <f t="shared" si="0"/>
        <v>Prix unitaire HT manquant</v>
      </c>
      <c r="L13" s="111"/>
    </row>
    <row r="14" spans="1:12" x14ac:dyDescent="0.2">
      <c r="A14" s="155"/>
      <c r="B14" s="145"/>
      <c r="C14" s="30" t="s">
        <v>4</v>
      </c>
      <c r="D14" s="22" t="s">
        <v>27</v>
      </c>
      <c r="E14" s="22" t="s">
        <v>115</v>
      </c>
      <c r="F14" s="22" t="s">
        <v>120</v>
      </c>
      <c r="G14" s="22">
        <v>10</v>
      </c>
      <c r="H14" s="23" t="s">
        <v>119</v>
      </c>
      <c r="I14" s="49"/>
      <c r="K14" s="110" t="str">
        <f t="shared" si="0"/>
        <v>Prix unitaire HT manquant</v>
      </c>
      <c r="L14" s="111"/>
    </row>
    <row r="15" spans="1:12" x14ac:dyDescent="0.2">
      <c r="A15" s="155"/>
      <c r="B15" s="145"/>
      <c r="C15" s="30" t="s">
        <v>5</v>
      </c>
      <c r="D15" s="22" t="s">
        <v>27</v>
      </c>
      <c r="E15" s="22" t="s">
        <v>115</v>
      </c>
      <c r="F15" s="22" t="s">
        <v>120</v>
      </c>
      <c r="G15" s="22">
        <v>10</v>
      </c>
      <c r="H15" s="23" t="s">
        <v>119</v>
      </c>
      <c r="I15" s="49"/>
      <c r="K15" s="110" t="str">
        <f t="shared" si="0"/>
        <v>Prix unitaire HT manquant</v>
      </c>
      <c r="L15" s="111"/>
    </row>
    <row r="16" spans="1:12" x14ac:dyDescent="0.2">
      <c r="A16" s="155"/>
      <c r="B16" s="145"/>
      <c r="C16" s="30" t="s">
        <v>38</v>
      </c>
      <c r="D16" s="24" t="s">
        <v>28</v>
      </c>
      <c r="E16" s="22" t="s">
        <v>115</v>
      </c>
      <c r="F16" s="22" t="s">
        <v>116</v>
      </c>
      <c r="G16" s="22">
        <v>5</v>
      </c>
      <c r="H16" s="23" t="s">
        <v>119</v>
      </c>
      <c r="I16" s="49"/>
      <c r="K16" s="110" t="str">
        <f t="shared" si="0"/>
        <v>Prix unitaire HT manquant</v>
      </c>
      <c r="L16" s="111"/>
    </row>
    <row r="17" spans="1:12" x14ac:dyDescent="0.2">
      <c r="A17" s="155"/>
      <c r="B17" s="145"/>
      <c r="C17" s="30" t="s">
        <v>6</v>
      </c>
      <c r="D17" s="24" t="s">
        <v>29</v>
      </c>
      <c r="E17" s="22" t="s">
        <v>115</v>
      </c>
      <c r="F17" s="22" t="s">
        <v>120</v>
      </c>
      <c r="G17" s="22">
        <v>5</v>
      </c>
      <c r="H17" s="23" t="s">
        <v>119</v>
      </c>
      <c r="I17" s="49"/>
      <c r="K17" s="110" t="str">
        <f t="shared" si="0"/>
        <v>Prix unitaire HT manquant</v>
      </c>
      <c r="L17" s="111"/>
    </row>
    <row r="18" spans="1:12" x14ac:dyDescent="0.2">
      <c r="A18" s="155"/>
      <c r="B18" s="145"/>
      <c r="C18" s="30" t="s">
        <v>7</v>
      </c>
      <c r="D18" s="24" t="s">
        <v>29</v>
      </c>
      <c r="E18" s="22" t="s">
        <v>115</v>
      </c>
      <c r="F18" s="22" t="s">
        <v>116</v>
      </c>
      <c r="G18" s="22">
        <v>2</v>
      </c>
      <c r="H18" s="23" t="s">
        <v>119</v>
      </c>
      <c r="I18" s="49"/>
      <c r="K18" s="110" t="str">
        <f t="shared" si="0"/>
        <v>Prix unitaire HT manquant</v>
      </c>
      <c r="L18" s="111"/>
    </row>
    <row r="19" spans="1:12" x14ac:dyDescent="0.2">
      <c r="A19" s="155"/>
      <c r="B19" s="145"/>
      <c r="C19" s="30" t="s">
        <v>8</v>
      </c>
      <c r="D19" s="24" t="s">
        <v>29</v>
      </c>
      <c r="E19" s="22" t="s">
        <v>115</v>
      </c>
      <c r="F19" s="22" t="s">
        <v>116</v>
      </c>
      <c r="G19" s="22">
        <v>2</v>
      </c>
      <c r="H19" s="23" t="s">
        <v>119</v>
      </c>
      <c r="I19" s="49"/>
      <c r="K19" s="110" t="str">
        <f t="shared" si="0"/>
        <v>Prix unitaire HT manquant</v>
      </c>
      <c r="L19" s="111"/>
    </row>
    <row r="20" spans="1:12" x14ac:dyDescent="0.2">
      <c r="A20" s="155"/>
      <c r="B20" s="145"/>
      <c r="C20" s="30" t="s">
        <v>9</v>
      </c>
      <c r="D20" s="24" t="s">
        <v>27</v>
      </c>
      <c r="E20" s="22" t="s">
        <v>115</v>
      </c>
      <c r="F20" s="22" t="s">
        <v>120</v>
      </c>
      <c r="G20" s="22">
        <v>5</v>
      </c>
      <c r="H20" s="23" t="s">
        <v>119</v>
      </c>
      <c r="I20" s="49"/>
      <c r="K20" s="110" t="str">
        <f t="shared" si="0"/>
        <v>Prix unitaire HT manquant</v>
      </c>
      <c r="L20" s="111"/>
    </row>
    <row r="21" spans="1:12" x14ac:dyDescent="0.2">
      <c r="A21" s="155"/>
      <c r="B21" s="145"/>
      <c r="C21" s="30" t="s">
        <v>10</v>
      </c>
      <c r="D21" s="24" t="s">
        <v>27</v>
      </c>
      <c r="E21" s="22" t="s">
        <v>115</v>
      </c>
      <c r="F21" s="22" t="s">
        <v>120</v>
      </c>
      <c r="G21" s="22">
        <v>5</v>
      </c>
      <c r="H21" s="23" t="s">
        <v>119</v>
      </c>
      <c r="I21" s="49"/>
      <c r="K21" s="110" t="str">
        <f t="shared" si="0"/>
        <v>Prix unitaire HT manquant</v>
      </c>
      <c r="L21" s="111"/>
    </row>
    <row r="22" spans="1:12" x14ac:dyDescent="0.2">
      <c r="A22" s="155"/>
      <c r="B22" s="145"/>
      <c r="C22" s="30" t="s">
        <v>11</v>
      </c>
      <c r="D22" s="24" t="s">
        <v>27</v>
      </c>
      <c r="E22" s="22" t="s">
        <v>115</v>
      </c>
      <c r="F22" s="22" t="s">
        <v>120</v>
      </c>
      <c r="G22" s="22">
        <v>1</v>
      </c>
      <c r="H22" s="23" t="s">
        <v>119</v>
      </c>
      <c r="I22" s="49"/>
      <c r="K22" s="110" t="str">
        <f t="shared" si="0"/>
        <v>Prix unitaire HT manquant</v>
      </c>
      <c r="L22" s="111"/>
    </row>
    <row r="23" spans="1:12" x14ac:dyDescent="0.2">
      <c r="A23" s="155"/>
      <c r="B23" s="145"/>
      <c r="C23" s="30" t="s">
        <v>13</v>
      </c>
      <c r="D23" s="24" t="s">
        <v>27</v>
      </c>
      <c r="E23" s="22" t="s">
        <v>115</v>
      </c>
      <c r="F23" s="22" t="s">
        <v>120</v>
      </c>
      <c r="G23" s="22">
        <v>1</v>
      </c>
      <c r="H23" s="23" t="s">
        <v>119</v>
      </c>
      <c r="I23" s="49"/>
      <c r="K23" s="110" t="str">
        <f t="shared" si="0"/>
        <v>Prix unitaire HT manquant</v>
      </c>
      <c r="L23" s="111"/>
    </row>
    <row r="24" spans="1:12" x14ac:dyDescent="0.2">
      <c r="A24" s="155"/>
      <c r="B24" s="145"/>
      <c r="C24" s="30" t="s">
        <v>12</v>
      </c>
      <c r="D24" s="24" t="s">
        <v>27</v>
      </c>
      <c r="E24" s="22" t="s">
        <v>115</v>
      </c>
      <c r="F24" s="22" t="s">
        <v>120</v>
      </c>
      <c r="G24" s="22">
        <v>1</v>
      </c>
      <c r="H24" s="23" t="s">
        <v>119</v>
      </c>
      <c r="I24" s="49"/>
      <c r="K24" s="110" t="str">
        <f t="shared" si="0"/>
        <v>Prix unitaire HT manquant</v>
      </c>
      <c r="L24" s="111"/>
    </row>
    <row r="25" spans="1:12" x14ac:dyDescent="0.2">
      <c r="A25" s="155"/>
      <c r="B25" s="145"/>
      <c r="C25" s="30" t="s">
        <v>14</v>
      </c>
      <c r="D25" s="24" t="s">
        <v>30</v>
      </c>
      <c r="E25" s="22" t="s">
        <v>115</v>
      </c>
      <c r="F25" s="22" t="s">
        <v>116</v>
      </c>
      <c r="G25" s="22">
        <v>5</v>
      </c>
      <c r="H25" s="23" t="s">
        <v>119</v>
      </c>
      <c r="I25" s="49"/>
      <c r="K25" s="110" t="str">
        <f t="shared" si="0"/>
        <v>Prix unitaire HT manquant</v>
      </c>
      <c r="L25" s="111"/>
    </row>
    <row r="26" spans="1:12" x14ac:dyDescent="0.2">
      <c r="A26" s="155"/>
      <c r="B26" s="145"/>
      <c r="C26" s="30" t="s">
        <v>15</v>
      </c>
      <c r="D26" s="24" t="s">
        <v>30</v>
      </c>
      <c r="E26" s="22" t="s">
        <v>115</v>
      </c>
      <c r="F26" s="22" t="s">
        <v>116</v>
      </c>
      <c r="G26" s="22">
        <v>5</v>
      </c>
      <c r="H26" s="23" t="s">
        <v>119</v>
      </c>
      <c r="I26" s="49"/>
      <c r="K26" s="110" t="str">
        <f t="shared" si="0"/>
        <v>Prix unitaire HT manquant</v>
      </c>
      <c r="L26" s="111"/>
    </row>
    <row r="27" spans="1:12" x14ac:dyDescent="0.2">
      <c r="A27" s="155"/>
      <c r="B27" s="145"/>
      <c r="C27" s="30" t="s">
        <v>25</v>
      </c>
      <c r="D27" s="24" t="s">
        <v>30</v>
      </c>
      <c r="E27" s="22" t="s">
        <v>118</v>
      </c>
      <c r="F27" s="22" t="s">
        <v>120</v>
      </c>
      <c r="G27" s="22">
        <v>5</v>
      </c>
      <c r="H27" s="23" t="s">
        <v>119</v>
      </c>
      <c r="I27" s="49"/>
      <c r="K27" s="110" t="str">
        <f t="shared" si="0"/>
        <v>Prix unitaire HT manquant</v>
      </c>
      <c r="L27" s="111"/>
    </row>
    <row r="28" spans="1:12" x14ac:dyDescent="0.2">
      <c r="A28" s="155"/>
      <c r="B28" s="146"/>
      <c r="C28" s="31" t="s">
        <v>26</v>
      </c>
      <c r="D28" s="25" t="s">
        <v>30</v>
      </c>
      <c r="E28" s="26" t="s">
        <v>118</v>
      </c>
      <c r="F28" s="26" t="s">
        <v>116</v>
      </c>
      <c r="G28" s="26">
        <v>5</v>
      </c>
      <c r="H28" s="27" t="s">
        <v>119</v>
      </c>
      <c r="I28" s="49"/>
      <c r="K28" s="110" t="str">
        <f t="shared" si="0"/>
        <v>Prix unitaire HT manquant</v>
      </c>
      <c r="L28" s="111"/>
    </row>
    <row r="29" spans="1:12" x14ac:dyDescent="0.2">
      <c r="A29" s="156">
        <v>2</v>
      </c>
      <c r="B29" s="13" t="s">
        <v>62</v>
      </c>
      <c r="C29" s="32" t="s">
        <v>33</v>
      </c>
      <c r="D29" s="5" t="s">
        <v>30</v>
      </c>
      <c r="E29" s="22" t="s">
        <v>115</v>
      </c>
      <c r="F29" s="6" t="s">
        <v>120</v>
      </c>
      <c r="G29" s="6">
        <v>10</v>
      </c>
      <c r="H29" s="44" t="s">
        <v>119</v>
      </c>
      <c r="I29" s="49"/>
      <c r="K29" s="110" t="str">
        <f t="shared" si="0"/>
        <v>Prix unitaire HT manquant</v>
      </c>
      <c r="L29" s="111"/>
    </row>
    <row r="30" spans="1:12" x14ac:dyDescent="0.2">
      <c r="A30" s="156"/>
      <c r="B30" s="152" t="s">
        <v>63</v>
      </c>
      <c r="C30" s="32" t="s">
        <v>17</v>
      </c>
      <c r="D30" s="5" t="s">
        <v>27</v>
      </c>
      <c r="E30" s="22" t="s">
        <v>115</v>
      </c>
      <c r="F30" s="6" t="s">
        <v>120</v>
      </c>
      <c r="G30" s="6">
        <v>1</v>
      </c>
      <c r="H30" s="44" t="s">
        <v>119</v>
      </c>
      <c r="I30" s="49"/>
      <c r="K30" s="110" t="str">
        <f t="shared" si="0"/>
        <v>Prix unitaire HT manquant</v>
      </c>
      <c r="L30" s="111"/>
    </row>
    <row r="31" spans="1:12" x14ac:dyDescent="0.2">
      <c r="A31" s="156"/>
      <c r="B31" s="152"/>
      <c r="C31" s="33" t="s">
        <v>40</v>
      </c>
      <c r="D31" s="14" t="s">
        <v>27</v>
      </c>
      <c r="E31" s="22" t="s">
        <v>115</v>
      </c>
      <c r="F31" s="6" t="s">
        <v>120</v>
      </c>
      <c r="G31" s="6">
        <v>1</v>
      </c>
      <c r="H31" s="44" t="s">
        <v>119</v>
      </c>
      <c r="I31" s="49"/>
      <c r="K31" s="110" t="str">
        <f t="shared" si="0"/>
        <v>Prix unitaire HT manquant</v>
      </c>
      <c r="L31" s="111"/>
    </row>
    <row r="32" spans="1:12" x14ac:dyDescent="0.2">
      <c r="A32" s="156"/>
      <c r="B32" s="152"/>
      <c r="C32" s="32" t="s">
        <v>18</v>
      </c>
      <c r="D32" s="5" t="s">
        <v>27</v>
      </c>
      <c r="E32" s="22" t="s">
        <v>115</v>
      </c>
      <c r="F32" s="6" t="s">
        <v>120</v>
      </c>
      <c r="G32" s="6">
        <v>1</v>
      </c>
      <c r="H32" s="44" t="s">
        <v>119</v>
      </c>
      <c r="I32" s="49"/>
      <c r="K32" s="110" t="str">
        <f t="shared" si="0"/>
        <v>Prix unitaire HT manquant</v>
      </c>
      <c r="L32" s="111"/>
    </row>
    <row r="33" spans="1:12" x14ac:dyDescent="0.2">
      <c r="A33" s="156"/>
      <c r="B33" s="152" t="s">
        <v>65</v>
      </c>
      <c r="C33" s="33" t="s">
        <v>41</v>
      </c>
      <c r="D33" s="14" t="s">
        <v>30</v>
      </c>
      <c r="E33" s="22" t="s">
        <v>115</v>
      </c>
      <c r="F33" s="6" t="s">
        <v>120</v>
      </c>
      <c r="G33" s="6">
        <v>1</v>
      </c>
      <c r="H33" s="44" t="s">
        <v>119</v>
      </c>
      <c r="I33" s="49"/>
      <c r="K33" s="110" t="str">
        <f t="shared" si="0"/>
        <v>Prix unitaire HT manquant</v>
      </c>
      <c r="L33" s="111"/>
    </row>
    <row r="34" spans="1:12" x14ac:dyDescent="0.2">
      <c r="A34" s="156"/>
      <c r="B34" s="152"/>
      <c r="C34" s="32" t="s">
        <v>64</v>
      </c>
      <c r="D34" s="5" t="s">
        <v>27</v>
      </c>
      <c r="E34" s="22" t="s">
        <v>115</v>
      </c>
      <c r="F34" s="6" t="s">
        <v>120</v>
      </c>
      <c r="G34" s="6">
        <v>1</v>
      </c>
      <c r="H34" s="44" t="s">
        <v>119</v>
      </c>
      <c r="I34" s="49"/>
      <c r="K34" s="110" t="str">
        <f t="shared" si="0"/>
        <v>Prix unitaire HT manquant</v>
      </c>
      <c r="L34" s="111"/>
    </row>
    <row r="35" spans="1:12" x14ac:dyDescent="0.2">
      <c r="A35" s="156"/>
      <c r="B35" s="152"/>
      <c r="C35" s="32" t="s">
        <v>66</v>
      </c>
      <c r="D35" s="5" t="s">
        <v>30</v>
      </c>
      <c r="E35" s="22" t="s">
        <v>115</v>
      </c>
      <c r="F35" s="6" t="s">
        <v>120</v>
      </c>
      <c r="G35" s="6">
        <v>1</v>
      </c>
      <c r="H35" s="44" t="s">
        <v>119</v>
      </c>
      <c r="I35" s="49"/>
      <c r="K35" s="110" t="str">
        <f t="shared" si="0"/>
        <v>Prix unitaire HT manquant</v>
      </c>
      <c r="L35" s="111"/>
    </row>
    <row r="36" spans="1:12" x14ac:dyDescent="0.2">
      <c r="A36" s="156"/>
      <c r="B36" s="152"/>
      <c r="C36" s="32" t="s">
        <v>67</v>
      </c>
      <c r="D36" s="5" t="s">
        <v>104</v>
      </c>
      <c r="E36" s="22" t="s">
        <v>115</v>
      </c>
      <c r="F36" s="6" t="s">
        <v>120</v>
      </c>
      <c r="G36" s="6">
        <v>1</v>
      </c>
      <c r="H36" s="44" t="s">
        <v>119</v>
      </c>
      <c r="I36" s="49"/>
      <c r="K36" s="110" t="str">
        <f t="shared" si="0"/>
        <v>Prix unitaire HT manquant</v>
      </c>
      <c r="L36" s="111"/>
    </row>
    <row r="37" spans="1:12" x14ac:dyDescent="0.2">
      <c r="A37" s="156"/>
      <c r="B37" s="152"/>
      <c r="C37" s="32" t="s">
        <v>68</v>
      </c>
      <c r="D37" s="5" t="s">
        <v>105</v>
      </c>
      <c r="E37" s="22" t="s">
        <v>115</v>
      </c>
      <c r="F37" s="6" t="s">
        <v>120</v>
      </c>
      <c r="G37" s="6">
        <v>1</v>
      </c>
      <c r="H37" s="44" t="s">
        <v>119</v>
      </c>
      <c r="I37" s="49"/>
      <c r="K37" s="110" t="str">
        <f t="shared" si="0"/>
        <v>Prix unitaire HT manquant</v>
      </c>
      <c r="L37" s="111"/>
    </row>
    <row r="38" spans="1:12" x14ac:dyDescent="0.2">
      <c r="A38" s="156"/>
      <c r="B38" s="152"/>
      <c r="C38" s="32" t="s">
        <v>69</v>
      </c>
      <c r="D38" s="5" t="s">
        <v>27</v>
      </c>
      <c r="E38" s="22" t="s">
        <v>115</v>
      </c>
      <c r="F38" s="6" t="s">
        <v>120</v>
      </c>
      <c r="G38" s="6">
        <v>1</v>
      </c>
      <c r="H38" s="44" t="s">
        <v>119</v>
      </c>
      <c r="I38" s="49"/>
      <c r="K38" s="110" t="str">
        <f t="shared" si="0"/>
        <v>Prix unitaire HT manquant</v>
      </c>
      <c r="L38" s="111"/>
    </row>
    <row r="39" spans="1:12" x14ac:dyDescent="0.2">
      <c r="A39" s="156"/>
      <c r="B39" s="152"/>
      <c r="C39" s="33" t="s">
        <v>44</v>
      </c>
      <c r="D39" s="14" t="s">
        <v>27</v>
      </c>
      <c r="E39" s="22" t="s">
        <v>115</v>
      </c>
      <c r="F39" s="6" t="s">
        <v>120</v>
      </c>
      <c r="G39" s="6">
        <v>1</v>
      </c>
      <c r="H39" s="44" t="s">
        <v>119</v>
      </c>
      <c r="I39" s="49"/>
      <c r="K39" s="110" t="str">
        <f t="shared" si="0"/>
        <v>Prix unitaire HT manquant</v>
      </c>
      <c r="L39" s="111"/>
    </row>
    <row r="40" spans="1:12" x14ac:dyDescent="0.2">
      <c r="A40" s="156"/>
      <c r="B40" s="152"/>
      <c r="C40" s="33" t="s">
        <v>70</v>
      </c>
      <c r="D40" s="14" t="s">
        <v>31</v>
      </c>
      <c r="E40" s="22" t="s">
        <v>115</v>
      </c>
      <c r="F40" s="6" t="s">
        <v>120</v>
      </c>
      <c r="G40" s="6">
        <v>1</v>
      </c>
      <c r="H40" s="44" t="s">
        <v>119</v>
      </c>
      <c r="I40" s="49"/>
      <c r="K40" s="110" t="str">
        <f t="shared" si="0"/>
        <v>Prix unitaire HT manquant</v>
      </c>
      <c r="L40" s="111"/>
    </row>
    <row r="41" spans="1:12" x14ac:dyDescent="0.2">
      <c r="A41" s="156"/>
      <c r="B41" s="152"/>
      <c r="C41" s="33" t="s">
        <v>46</v>
      </c>
      <c r="D41" s="14" t="s">
        <v>30</v>
      </c>
      <c r="E41" s="22" t="s">
        <v>115</v>
      </c>
      <c r="F41" s="6" t="s">
        <v>120</v>
      </c>
      <c r="G41" s="6">
        <v>1</v>
      </c>
      <c r="H41" s="44" t="s">
        <v>119</v>
      </c>
      <c r="I41" s="49"/>
      <c r="K41" s="110" t="str">
        <f t="shared" si="0"/>
        <v>Prix unitaire HT manquant</v>
      </c>
      <c r="L41" s="111"/>
    </row>
    <row r="42" spans="1:12" x14ac:dyDescent="0.2">
      <c r="A42" s="156"/>
      <c r="B42" s="152"/>
      <c r="C42" s="33" t="s">
        <v>43</v>
      </c>
      <c r="D42" s="14" t="s">
        <v>27</v>
      </c>
      <c r="E42" s="22" t="s">
        <v>115</v>
      </c>
      <c r="F42" s="6" t="s">
        <v>120</v>
      </c>
      <c r="G42" s="6">
        <v>1</v>
      </c>
      <c r="H42" s="44" t="s">
        <v>119</v>
      </c>
      <c r="I42" s="49"/>
      <c r="K42" s="110" t="str">
        <f t="shared" si="0"/>
        <v>Prix unitaire HT manquant</v>
      </c>
      <c r="L42" s="111"/>
    </row>
    <row r="43" spans="1:12" x14ac:dyDescent="0.2">
      <c r="A43" s="156"/>
      <c r="B43" s="152" t="s">
        <v>80</v>
      </c>
      <c r="C43" s="33" t="s">
        <v>47</v>
      </c>
      <c r="D43" s="14" t="s">
        <v>27</v>
      </c>
      <c r="E43" s="22" t="s">
        <v>115</v>
      </c>
      <c r="F43" s="6" t="s">
        <v>120</v>
      </c>
      <c r="G43" s="6">
        <v>1</v>
      </c>
      <c r="H43" s="44" t="s">
        <v>119</v>
      </c>
      <c r="I43" s="49"/>
      <c r="K43" s="110" t="str">
        <f t="shared" si="0"/>
        <v>Prix unitaire HT manquant</v>
      </c>
      <c r="L43" s="111"/>
    </row>
    <row r="44" spans="1:12" x14ac:dyDescent="0.2">
      <c r="A44" s="156"/>
      <c r="B44" s="152"/>
      <c r="C44" s="33" t="s">
        <v>77</v>
      </c>
      <c r="D44" s="14" t="s">
        <v>27</v>
      </c>
      <c r="E44" s="22" t="s">
        <v>115</v>
      </c>
      <c r="F44" s="6" t="s">
        <v>120</v>
      </c>
      <c r="G44" s="6">
        <v>1</v>
      </c>
      <c r="H44" s="44" t="s">
        <v>119</v>
      </c>
      <c r="I44" s="49"/>
      <c r="K44" s="110" t="str">
        <f t="shared" si="0"/>
        <v>Prix unitaire HT manquant</v>
      </c>
      <c r="L44" s="111"/>
    </row>
    <row r="45" spans="1:12" x14ac:dyDescent="0.2">
      <c r="A45" s="156"/>
      <c r="B45" s="152"/>
      <c r="C45" s="33" t="s">
        <v>78</v>
      </c>
      <c r="D45" s="14" t="s">
        <v>27</v>
      </c>
      <c r="E45" s="22" t="s">
        <v>115</v>
      </c>
      <c r="F45" s="6" t="s">
        <v>120</v>
      </c>
      <c r="G45" s="6">
        <v>1</v>
      </c>
      <c r="H45" s="44" t="s">
        <v>119</v>
      </c>
      <c r="I45" s="49"/>
      <c r="K45" s="110" t="str">
        <f t="shared" si="0"/>
        <v>Prix unitaire HT manquant</v>
      </c>
      <c r="L45" s="111"/>
    </row>
    <row r="46" spans="1:12" x14ac:dyDescent="0.2">
      <c r="A46" s="156"/>
      <c r="B46" s="152"/>
      <c r="C46" s="33" t="s">
        <v>58</v>
      </c>
      <c r="D46" s="14" t="s">
        <v>56</v>
      </c>
      <c r="E46" s="22" t="s">
        <v>115</v>
      </c>
      <c r="F46" s="6" t="s">
        <v>120</v>
      </c>
      <c r="G46" s="6">
        <v>1</v>
      </c>
      <c r="H46" s="44" t="s">
        <v>119</v>
      </c>
      <c r="I46" s="49"/>
      <c r="K46" s="110" t="str">
        <f t="shared" si="0"/>
        <v>Prix unitaire HT manquant</v>
      </c>
      <c r="L46" s="111"/>
    </row>
    <row r="47" spans="1:12" x14ac:dyDescent="0.2">
      <c r="A47" s="156"/>
      <c r="B47" s="152"/>
      <c r="C47" s="33" t="s">
        <v>48</v>
      </c>
      <c r="D47" s="14" t="s">
        <v>27</v>
      </c>
      <c r="E47" s="22" t="s">
        <v>115</v>
      </c>
      <c r="F47" s="6" t="s">
        <v>120</v>
      </c>
      <c r="G47" s="6">
        <v>1</v>
      </c>
      <c r="H47" s="44" t="s">
        <v>119</v>
      </c>
      <c r="I47" s="49"/>
      <c r="K47" s="110" t="str">
        <f t="shared" si="0"/>
        <v>Prix unitaire HT manquant</v>
      </c>
      <c r="L47" s="111"/>
    </row>
    <row r="48" spans="1:12" x14ac:dyDescent="0.2">
      <c r="A48" s="156"/>
      <c r="B48" s="152"/>
      <c r="C48" s="33" t="s">
        <v>45</v>
      </c>
      <c r="D48" s="14" t="s">
        <v>27</v>
      </c>
      <c r="E48" s="22" t="s">
        <v>115</v>
      </c>
      <c r="F48" s="6" t="s">
        <v>120</v>
      </c>
      <c r="G48" s="6">
        <v>1</v>
      </c>
      <c r="H48" s="44" t="s">
        <v>119</v>
      </c>
      <c r="I48" s="49"/>
      <c r="K48" s="110" t="str">
        <f t="shared" si="0"/>
        <v>Prix unitaire HT manquant</v>
      </c>
      <c r="L48" s="111"/>
    </row>
    <row r="49" spans="1:12" x14ac:dyDescent="0.2">
      <c r="A49" s="156"/>
      <c r="B49" s="152"/>
      <c r="C49" s="33" t="s">
        <v>42</v>
      </c>
      <c r="D49" s="14" t="s">
        <v>27</v>
      </c>
      <c r="E49" s="22" t="s">
        <v>115</v>
      </c>
      <c r="F49" s="6" t="s">
        <v>120</v>
      </c>
      <c r="G49" s="6">
        <v>1</v>
      </c>
      <c r="H49" s="44" t="s">
        <v>119</v>
      </c>
      <c r="I49" s="49"/>
      <c r="K49" s="110" t="str">
        <f t="shared" si="0"/>
        <v>Prix unitaire HT manquant</v>
      </c>
      <c r="L49" s="111"/>
    </row>
    <row r="50" spans="1:12" x14ac:dyDescent="0.2">
      <c r="A50" s="156"/>
      <c r="B50" s="152"/>
      <c r="C50" s="33" t="s">
        <v>79</v>
      </c>
      <c r="D50" s="14" t="s">
        <v>27</v>
      </c>
      <c r="E50" s="22" t="s">
        <v>115</v>
      </c>
      <c r="F50" s="6" t="s">
        <v>120</v>
      </c>
      <c r="G50" s="6">
        <v>1</v>
      </c>
      <c r="H50" s="44" t="s">
        <v>119</v>
      </c>
      <c r="I50" s="49"/>
      <c r="K50" s="110" t="str">
        <f t="shared" si="0"/>
        <v>Prix unitaire HT manquant</v>
      </c>
      <c r="L50" s="111"/>
    </row>
    <row r="51" spans="1:12" x14ac:dyDescent="0.2">
      <c r="A51" s="156"/>
      <c r="B51" s="152" t="s">
        <v>81</v>
      </c>
      <c r="C51" s="32" t="s">
        <v>82</v>
      </c>
      <c r="D51" s="14" t="s">
        <v>106</v>
      </c>
      <c r="E51" s="22" t="s">
        <v>115</v>
      </c>
      <c r="F51" s="6" t="s">
        <v>120</v>
      </c>
      <c r="G51" s="6">
        <v>1</v>
      </c>
      <c r="H51" s="44" t="s">
        <v>119</v>
      </c>
      <c r="I51" s="49"/>
      <c r="K51" s="110" t="str">
        <f t="shared" si="0"/>
        <v>Prix unitaire HT manquant</v>
      </c>
      <c r="L51" s="111"/>
    </row>
    <row r="52" spans="1:12" x14ac:dyDescent="0.2">
      <c r="A52" s="156"/>
      <c r="B52" s="152"/>
      <c r="C52" s="33" t="s">
        <v>83</v>
      </c>
      <c r="D52" s="14" t="s">
        <v>27</v>
      </c>
      <c r="E52" s="22" t="s">
        <v>115</v>
      </c>
      <c r="F52" s="6" t="s">
        <v>120</v>
      </c>
      <c r="G52" s="6">
        <v>1</v>
      </c>
      <c r="H52" s="44" t="s">
        <v>119</v>
      </c>
      <c r="I52" s="49"/>
      <c r="K52" s="110" t="str">
        <f t="shared" si="0"/>
        <v>Prix unitaire HT manquant</v>
      </c>
      <c r="L52" s="111"/>
    </row>
    <row r="53" spans="1:12" x14ac:dyDescent="0.2">
      <c r="A53" s="156"/>
      <c r="B53" s="13" t="s">
        <v>87</v>
      </c>
      <c r="C53" s="32" t="s">
        <v>49</v>
      </c>
      <c r="D53" s="15" t="s">
        <v>50</v>
      </c>
      <c r="E53" s="22" t="s">
        <v>115</v>
      </c>
      <c r="F53" s="6" t="s">
        <v>120</v>
      </c>
      <c r="G53" s="6">
        <v>1</v>
      </c>
      <c r="H53" s="44" t="s">
        <v>119</v>
      </c>
      <c r="I53" s="49"/>
      <c r="K53" s="110" t="str">
        <f t="shared" si="0"/>
        <v>Prix unitaire HT manquant</v>
      </c>
      <c r="L53" s="111"/>
    </row>
    <row r="54" spans="1:12" x14ac:dyDescent="0.2">
      <c r="A54" s="156"/>
      <c r="B54" s="152" t="s">
        <v>88</v>
      </c>
      <c r="C54" s="32" t="s">
        <v>21</v>
      </c>
      <c r="D54" s="5" t="s">
        <v>27</v>
      </c>
      <c r="E54" s="22" t="s">
        <v>115</v>
      </c>
      <c r="F54" s="6" t="s">
        <v>120</v>
      </c>
      <c r="G54" s="6">
        <v>1</v>
      </c>
      <c r="H54" s="44" t="s">
        <v>119</v>
      </c>
      <c r="I54" s="49"/>
      <c r="K54" s="110" t="str">
        <f t="shared" si="0"/>
        <v>Prix unitaire HT manquant</v>
      </c>
      <c r="L54" s="111"/>
    </row>
    <row r="55" spans="1:12" x14ac:dyDescent="0.2">
      <c r="A55" s="156"/>
      <c r="B55" s="152"/>
      <c r="C55" s="32" t="s">
        <v>34</v>
      </c>
      <c r="D55" s="5" t="s">
        <v>27</v>
      </c>
      <c r="E55" s="22" t="s">
        <v>115</v>
      </c>
      <c r="F55" s="6" t="s">
        <v>120</v>
      </c>
      <c r="G55" s="6">
        <v>1</v>
      </c>
      <c r="H55" s="44" t="s">
        <v>119</v>
      </c>
      <c r="I55" s="49"/>
      <c r="K55" s="110" t="str">
        <f t="shared" si="0"/>
        <v>Prix unitaire HT manquant</v>
      </c>
      <c r="L55" s="111"/>
    </row>
    <row r="56" spans="1:12" x14ac:dyDescent="0.2">
      <c r="A56" s="156"/>
      <c r="B56" s="152"/>
      <c r="C56" s="32" t="s">
        <v>20</v>
      </c>
      <c r="D56" s="5" t="s">
        <v>27</v>
      </c>
      <c r="E56" s="22" t="s">
        <v>115</v>
      </c>
      <c r="F56" s="6" t="s">
        <v>120</v>
      </c>
      <c r="G56" s="6">
        <v>1</v>
      </c>
      <c r="H56" s="44" t="s">
        <v>119</v>
      </c>
      <c r="I56" s="49"/>
      <c r="K56" s="110" t="str">
        <f t="shared" si="0"/>
        <v>Prix unitaire HT manquant</v>
      </c>
      <c r="L56" s="111"/>
    </row>
    <row r="57" spans="1:12" x14ac:dyDescent="0.2">
      <c r="A57" s="156"/>
      <c r="B57" s="152"/>
      <c r="C57" s="32" t="s">
        <v>35</v>
      </c>
      <c r="D57" s="5" t="s">
        <v>31</v>
      </c>
      <c r="E57" s="22" t="s">
        <v>115</v>
      </c>
      <c r="F57" s="6" t="s">
        <v>120</v>
      </c>
      <c r="G57" s="6">
        <v>1</v>
      </c>
      <c r="H57" s="44" t="s">
        <v>119</v>
      </c>
      <c r="I57" s="49"/>
      <c r="K57" s="110" t="str">
        <f t="shared" si="0"/>
        <v>Prix unitaire HT manquant</v>
      </c>
      <c r="L57" s="111"/>
    </row>
    <row r="58" spans="1:12" x14ac:dyDescent="0.2">
      <c r="A58" s="156"/>
      <c r="B58" s="152" t="s">
        <v>89</v>
      </c>
      <c r="C58" s="32" t="s">
        <v>90</v>
      </c>
      <c r="D58" s="5" t="s">
        <v>27</v>
      </c>
      <c r="E58" s="22" t="s">
        <v>115</v>
      </c>
      <c r="F58" s="6" t="s">
        <v>120</v>
      </c>
      <c r="G58" s="6">
        <v>1</v>
      </c>
      <c r="H58" s="44" t="s">
        <v>119</v>
      </c>
      <c r="I58" s="49"/>
      <c r="K58" s="110" t="str">
        <f t="shared" si="0"/>
        <v>Prix unitaire HT manquant</v>
      </c>
      <c r="L58" s="111"/>
    </row>
    <row r="59" spans="1:12" x14ac:dyDescent="0.2">
      <c r="A59" s="156"/>
      <c r="B59" s="152"/>
      <c r="C59" s="32" t="s">
        <v>91</v>
      </c>
      <c r="D59" s="5" t="s">
        <v>27</v>
      </c>
      <c r="E59" s="22" t="s">
        <v>115</v>
      </c>
      <c r="F59" s="6" t="s">
        <v>120</v>
      </c>
      <c r="G59" s="6">
        <v>1</v>
      </c>
      <c r="H59" s="44" t="s">
        <v>119</v>
      </c>
      <c r="I59" s="49"/>
      <c r="K59" s="110" t="str">
        <f t="shared" si="0"/>
        <v>Prix unitaire HT manquant</v>
      </c>
      <c r="L59" s="111"/>
    </row>
    <row r="60" spans="1:12" x14ac:dyDescent="0.2">
      <c r="A60" s="156"/>
      <c r="B60" s="152"/>
      <c r="C60" s="32" t="s">
        <v>22</v>
      </c>
      <c r="D60" s="5" t="s">
        <v>27</v>
      </c>
      <c r="E60" s="22" t="s">
        <v>115</v>
      </c>
      <c r="F60" s="6" t="s">
        <v>120</v>
      </c>
      <c r="G60" s="6">
        <v>1</v>
      </c>
      <c r="H60" s="44" t="s">
        <v>119</v>
      </c>
      <c r="I60" s="49"/>
      <c r="K60" s="110" t="str">
        <f t="shared" si="0"/>
        <v>Prix unitaire HT manquant</v>
      </c>
      <c r="L60" s="111"/>
    </row>
    <row r="61" spans="1:12" x14ac:dyDescent="0.2">
      <c r="A61" s="156"/>
      <c r="B61" s="152"/>
      <c r="C61" s="32" t="s">
        <v>23</v>
      </c>
      <c r="D61" s="5" t="s">
        <v>27</v>
      </c>
      <c r="E61" s="22" t="s">
        <v>115</v>
      </c>
      <c r="F61" s="6" t="s">
        <v>120</v>
      </c>
      <c r="G61" s="6">
        <v>1</v>
      </c>
      <c r="H61" s="44" t="s">
        <v>119</v>
      </c>
      <c r="I61" s="49"/>
      <c r="K61" s="110" t="str">
        <f t="shared" si="0"/>
        <v>Prix unitaire HT manquant</v>
      </c>
      <c r="L61" s="111"/>
    </row>
    <row r="62" spans="1:12" x14ac:dyDescent="0.2">
      <c r="A62" s="156"/>
      <c r="B62" s="152" t="s">
        <v>92</v>
      </c>
      <c r="C62" s="32" t="s">
        <v>99</v>
      </c>
      <c r="D62" s="5" t="s">
        <v>30</v>
      </c>
      <c r="E62" s="22" t="s">
        <v>115</v>
      </c>
      <c r="F62" s="6" t="s">
        <v>120</v>
      </c>
      <c r="G62" s="6">
        <v>1</v>
      </c>
      <c r="H62" s="44" t="s">
        <v>119</v>
      </c>
      <c r="I62" s="49"/>
      <c r="K62" s="110" t="str">
        <f t="shared" si="0"/>
        <v>Prix unitaire HT manquant</v>
      </c>
      <c r="L62" s="111"/>
    </row>
    <row r="63" spans="1:12" x14ac:dyDescent="0.2">
      <c r="A63" s="156"/>
      <c r="B63" s="152"/>
      <c r="C63" s="33" t="s">
        <v>100</v>
      </c>
      <c r="D63" s="5" t="s">
        <v>30</v>
      </c>
      <c r="E63" s="22" t="s">
        <v>115</v>
      </c>
      <c r="F63" s="6" t="s">
        <v>120</v>
      </c>
      <c r="G63" s="6">
        <v>1</v>
      </c>
      <c r="H63" s="44" t="s">
        <v>119</v>
      </c>
      <c r="I63" s="49"/>
      <c r="K63" s="110" t="str">
        <f t="shared" si="0"/>
        <v>Prix unitaire HT manquant</v>
      </c>
      <c r="L63" s="111"/>
    </row>
    <row r="64" spans="1:12" x14ac:dyDescent="0.2">
      <c r="A64" s="156"/>
      <c r="B64" s="152"/>
      <c r="C64" s="32" t="s">
        <v>93</v>
      </c>
      <c r="D64" s="14" t="s">
        <v>56</v>
      </c>
      <c r="E64" s="22" t="s">
        <v>115</v>
      </c>
      <c r="F64" s="6" t="s">
        <v>120</v>
      </c>
      <c r="G64" s="6">
        <v>1</v>
      </c>
      <c r="H64" s="44" t="s">
        <v>119</v>
      </c>
      <c r="I64" s="49"/>
      <c r="K64" s="110" t="str">
        <f t="shared" si="0"/>
        <v>Prix unitaire HT manquant</v>
      </c>
      <c r="L64" s="111"/>
    </row>
    <row r="65" spans="1:12" x14ac:dyDescent="0.2">
      <c r="A65" s="156"/>
      <c r="B65" s="152"/>
      <c r="C65" s="33" t="s">
        <v>60</v>
      </c>
      <c r="D65" s="14" t="s">
        <v>59</v>
      </c>
      <c r="E65" s="22" t="s">
        <v>115</v>
      </c>
      <c r="F65" s="6" t="s">
        <v>120</v>
      </c>
      <c r="G65" s="6">
        <v>1</v>
      </c>
      <c r="H65" s="44" t="s">
        <v>119</v>
      </c>
      <c r="I65" s="49"/>
      <c r="K65" s="110" t="str">
        <f t="shared" si="0"/>
        <v>Prix unitaire HT manquant</v>
      </c>
      <c r="L65" s="111"/>
    </row>
    <row r="66" spans="1:12" x14ac:dyDescent="0.2">
      <c r="A66" s="156"/>
      <c r="B66" s="13" t="s">
        <v>94</v>
      </c>
      <c r="C66" s="32" t="s">
        <v>95</v>
      </c>
      <c r="D66" s="5" t="s">
        <v>30</v>
      </c>
      <c r="E66" s="22" t="s">
        <v>115</v>
      </c>
      <c r="F66" s="6" t="s">
        <v>120</v>
      </c>
      <c r="G66" s="6">
        <v>1</v>
      </c>
      <c r="H66" s="44" t="s">
        <v>119</v>
      </c>
      <c r="I66" s="49"/>
      <c r="K66" s="110" t="str">
        <f t="shared" si="0"/>
        <v>Prix unitaire HT manquant</v>
      </c>
      <c r="L66" s="111"/>
    </row>
    <row r="67" spans="1:12" x14ac:dyDescent="0.2">
      <c r="A67" s="156"/>
      <c r="B67" s="152" t="s">
        <v>96</v>
      </c>
      <c r="C67" s="33" t="s">
        <v>97</v>
      </c>
      <c r="D67" s="14" t="s">
        <v>56</v>
      </c>
      <c r="E67" s="22" t="s">
        <v>115</v>
      </c>
      <c r="F67" s="6" t="s">
        <v>120</v>
      </c>
      <c r="G67" s="6">
        <v>1</v>
      </c>
      <c r="H67" s="44" t="s">
        <v>119</v>
      </c>
      <c r="I67" s="49"/>
      <c r="K67" s="110" t="str">
        <f t="shared" si="0"/>
        <v>Prix unitaire HT manquant</v>
      </c>
      <c r="L67" s="111"/>
    </row>
    <row r="68" spans="1:12" x14ac:dyDescent="0.2">
      <c r="A68" s="156"/>
      <c r="B68" s="152"/>
      <c r="C68" s="33" t="s">
        <v>98</v>
      </c>
      <c r="D68" s="14" t="s">
        <v>56</v>
      </c>
      <c r="E68" s="22" t="s">
        <v>115</v>
      </c>
      <c r="F68" s="6" t="s">
        <v>120</v>
      </c>
      <c r="G68" s="6">
        <v>1</v>
      </c>
      <c r="H68" s="44" t="s">
        <v>119</v>
      </c>
      <c r="I68" s="49"/>
      <c r="K68" s="110" t="str">
        <f t="shared" si="0"/>
        <v>Prix unitaire HT manquant</v>
      </c>
      <c r="L68" s="111"/>
    </row>
    <row r="69" spans="1:12" x14ac:dyDescent="0.2">
      <c r="A69" s="156"/>
      <c r="B69" s="152"/>
      <c r="C69" s="33" t="s">
        <v>77</v>
      </c>
      <c r="D69" s="14" t="s">
        <v>53</v>
      </c>
      <c r="E69" s="22" t="s">
        <v>115</v>
      </c>
      <c r="F69" s="6" t="s">
        <v>120</v>
      </c>
      <c r="G69" s="6">
        <v>1</v>
      </c>
      <c r="H69" s="44" t="s">
        <v>119</v>
      </c>
      <c r="I69" s="49"/>
      <c r="K69" s="110" t="str">
        <f t="shared" si="0"/>
        <v>Prix unitaire HT manquant</v>
      </c>
      <c r="L69" s="111"/>
    </row>
    <row r="70" spans="1:12" x14ac:dyDescent="0.2">
      <c r="A70" s="156"/>
      <c r="B70" s="152"/>
      <c r="C70" s="33" t="s">
        <v>78</v>
      </c>
      <c r="D70" s="14" t="s">
        <v>53</v>
      </c>
      <c r="E70" s="22" t="s">
        <v>115</v>
      </c>
      <c r="F70" s="6" t="s">
        <v>120</v>
      </c>
      <c r="G70" s="6">
        <v>1</v>
      </c>
      <c r="H70" s="44" t="s">
        <v>119</v>
      </c>
      <c r="I70" s="49"/>
      <c r="K70" s="110" t="str">
        <f t="shared" si="0"/>
        <v>Prix unitaire HT manquant</v>
      </c>
      <c r="L70" s="111"/>
    </row>
    <row r="71" spans="1:12" x14ac:dyDescent="0.2">
      <c r="A71" s="156"/>
      <c r="B71" s="152"/>
      <c r="C71" s="32" t="s">
        <v>101</v>
      </c>
      <c r="D71" s="14" t="s">
        <v>51</v>
      </c>
      <c r="E71" s="22" t="s">
        <v>115</v>
      </c>
      <c r="F71" s="6" t="s">
        <v>120</v>
      </c>
      <c r="G71" s="6">
        <v>1</v>
      </c>
      <c r="H71" s="44" t="s">
        <v>119</v>
      </c>
      <c r="I71" s="49"/>
      <c r="K71" s="110" t="str">
        <f t="shared" si="0"/>
        <v>Prix unitaire HT manquant</v>
      </c>
      <c r="L71" s="111"/>
    </row>
    <row r="72" spans="1:12" x14ac:dyDescent="0.2">
      <c r="A72" s="156"/>
      <c r="B72" s="152"/>
      <c r="C72" s="33" t="s">
        <v>102</v>
      </c>
      <c r="D72" s="14" t="s">
        <v>51</v>
      </c>
      <c r="E72" s="22" t="s">
        <v>115</v>
      </c>
      <c r="F72" s="6" t="s">
        <v>120</v>
      </c>
      <c r="G72" s="6">
        <v>1</v>
      </c>
      <c r="H72" s="44" t="s">
        <v>119</v>
      </c>
      <c r="I72" s="49"/>
      <c r="K72" s="110" t="str">
        <f t="shared" si="0"/>
        <v>Prix unitaire HT manquant</v>
      </c>
      <c r="L72" s="111"/>
    </row>
    <row r="73" spans="1:12" x14ac:dyDescent="0.2">
      <c r="A73" s="156"/>
      <c r="B73" s="152"/>
      <c r="C73" s="33" t="s">
        <v>57</v>
      </c>
      <c r="D73" s="14" t="s">
        <v>56</v>
      </c>
      <c r="E73" s="22" t="s">
        <v>115</v>
      </c>
      <c r="F73" s="6" t="s">
        <v>120</v>
      </c>
      <c r="G73" s="6">
        <v>1</v>
      </c>
      <c r="H73" s="44" t="s">
        <v>119</v>
      </c>
      <c r="I73" s="49"/>
      <c r="K73" s="110" t="str">
        <f t="shared" si="0"/>
        <v>Prix unitaire HT manquant</v>
      </c>
      <c r="L73" s="111"/>
    </row>
    <row r="74" spans="1:12" x14ac:dyDescent="0.2">
      <c r="A74" s="156"/>
      <c r="B74" s="152"/>
      <c r="C74" s="33" t="s">
        <v>103</v>
      </c>
      <c r="D74" s="14" t="s">
        <v>52</v>
      </c>
      <c r="E74" s="22" t="s">
        <v>115</v>
      </c>
      <c r="F74" s="6" t="s">
        <v>120</v>
      </c>
      <c r="G74" s="6">
        <v>1</v>
      </c>
      <c r="H74" s="44" t="s">
        <v>119</v>
      </c>
      <c r="I74" s="49"/>
      <c r="K74" s="110" t="str">
        <f t="shared" si="0"/>
        <v>Prix unitaire HT manquant</v>
      </c>
      <c r="L74" s="111"/>
    </row>
    <row r="75" spans="1:12" x14ac:dyDescent="0.2">
      <c r="A75" s="156"/>
      <c r="B75" s="152"/>
      <c r="C75" s="32" t="s">
        <v>54</v>
      </c>
      <c r="D75" s="5" t="s">
        <v>55</v>
      </c>
      <c r="E75" s="22" t="s">
        <v>115</v>
      </c>
      <c r="F75" s="6" t="s">
        <v>120</v>
      </c>
      <c r="G75" s="6">
        <v>1</v>
      </c>
      <c r="H75" s="44" t="s">
        <v>119</v>
      </c>
      <c r="I75" s="49"/>
      <c r="K75" s="110" t="str">
        <f t="shared" ref="K75:K108" si="1">IF(C75="","",IF(COUNTBLANK(C75:I75)=1,"Prix unitaire HT manquant",""))</f>
        <v>Prix unitaire HT manquant</v>
      </c>
      <c r="L75" s="111"/>
    </row>
    <row r="76" spans="1:12" x14ac:dyDescent="0.2">
      <c r="A76" s="156"/>
      <c r="B76" s="152" t="s">
        <v>71</v>
      </c>
      <c r="C76" s="32" t="s">
        <v>19</v>
      </c>
      <c r="D76" s="5" t="s">
        <v>32</v>
      </c>
      <c r="E76" s="22" t="s">
        <v>115</v>
      </c>
      <c r="F76" s="6" t="s">
        <v>116</v>
      </c>
      <c r="G76" s="6">
        <v>1</v>
      </c>
      <c r="H76" s="44" t="s">
        <v>119</v>
      </c>
      <c r="I76" s="49"/>
      <c r="K76" s="110" t="str">
        <f t="shared" si="1"/>
        <v>Prix unitaire HT manquant</v>
      </c>
      <c r="L76" s="111"/>
    </row>
    <row r="77" spans="1:12" x14ac:dyDescent="0.2">
      <c r="A77" s="156"/>
      <c r="B77" s="152"/>
      <c r="C77" s="33" t="s">
        <v>72</v>
      </c>
      <c r="D77" s="14" t="s">
        <v>30</v>
      </c>
      <c r="E77" s="22" t="s">
        <v>115</v>
      </c>
      <c r="F77" s="6" t="s">
        <v>116</v>
      </c>
      <c r="G77" s="6">
        <v>1</v>
      </c>
      <c r="H77" s="44" t="s">
        <v>119</v>
      </c>
      <c r="I77" s="49"/>
      <c r="K77" s="110" t="str">
        <f t="shared" si="1"/>
        <v>Prix unitaire HT manquant</v>
      </c>
      <c r="L77" s="111"/>
    </row>
    <row r="78" spans="1:12" x14ac:dyDescent="0.2">
      <c r="A78" s="156"/>
      <c r="B78" s="152"/>
      <c r="C78" s="32" t="s">
        <v>75</v>
      </c>
      <c r="D78" s="5" t="s">
        <v>27</v>
      </c>
      <c r="E78" s="22" t="s">
        <v>115</v>
      </c>
      <c r="F78" s="6" t="s">
        <v>116</v>
      </c>
      <c r="G78" s="6">
        <v>5</v>
      </c>
      <c r="H78" s="44" t="s">
        <v>119</v>
      </c>
      <c r="I78" s="49"/>
      <c r="K78" s="110" t="str">
        <f t="shared" si="1"/>
        <v>Prix unitaire HT manquant</v>
      </c>
      <c r="L78" s="111"/>
    </row>
    <row r="79" spans="1:12" x14ac:dyDescent="0.2">
      <c r="A79" s="156"/>
      <c r="B79" s="152"/>
      <c r="C79" s="33" t="s">
        <v>73</v>
      </c>
      <c r="D79" s="14" t="s">
        <v>27</v>
      </c>
      <c r="E79" s="22" t="s">
        <v>115</v>
      </c>
      <c r="F79" s="6" t="s">
        <v>116</v>
      </c>
      <c r="G79" s="6">
        <v>10</v>
      </c>
      <c r="H79" s="44" t="s">
        <v>119</v>
      </c>
      <c r="I79" s="49"/>
      <c r="K79" s="110" t="str">
        <f t="shared" si="1"/>
        <v>Prix unitaire HT manquant</v>
      </c>
      <c r="L79" s="111"/>
    </row>
    <row r="80" spans="1:12" x14ac:dyDescent="0.2">
      <c r="A80" s="156"/>
      <c r="B80" s="152"/>
      <c r="C80" s="33" t="s">
        <v>39</v>
      </c>
      <c r="D80" s="14" t="s">
        <v>27</v>
      </c>
      <c r="E80" s="22" t="s">
        <v>115</v>
      </c>
      <c r="F80" s="6" t="s">
        <v>116</v>
      </c>
      <c r="G80" s="6">
        <v>10</v>
      </c>
      <c r="H80" s="44" t="s">
        <v>119</v>
      </c>
      <c r="I80" s="49"/>
      <c r="K80" s="110" t="str">
        <f t="shared" si="1"/>
        <v>Prix unitaire HT manquant</v>
      </c>
      <c r="L80" s="111"/>
    </row>
    <row r="81" spans="1:12" x14ac:dyDescent="0.2">
      <c r="A81" s="156"/>
      <c r="B81" s="152"/>
      <c r="C81" s="32" t="s">
        <v>74</v>
      </c>
      <c r="D81" s="5" t="s">
        <v>27</v>
      </c>
      <c r="E81" s="22" t="s">
        <v>115</v>
      </c>
      <c r="F81" s="6" t="s">
        <v>116</v>
      </c>
      <c r="G81" s="6">
        <v>10</v>
      </c>
      <c r="H81" s="44" t="s">
        <v>119</v>
      </c>
      <c r="I81" s="49"/>
      <c r="K81" s="110" t="str">
        <f t="shared" si="1"/>
        <v>Prix unitaire HT manquant</v>
      </c>
      <c r="L81" s="111"/>
    </row>
    <row r="82" spans="1:12" x14ac:dyDescent="0.2">
      <c r="A82" s="156"/>
      <c r="B82" s="152"/>
      <c r="C82" s="32" t="s">
        <v>76</v>
      </c>
      <c r="D82" s="5" t="s">
        <v>30</v>
      </c>
      <c r="E82" s="22" t="s">
        <v>115</v>
      </c>
      <c r="F82" s="6" t="s">
        <v>116</v>
      </c>
      <c r="G82" s="6">
        <v>1</v>
      </c>
      <c r="H82" s="44" t="s">
        <v>119</v>
      </c>
      <c r="I82" s="49"/>
      <c r="K82" s="110" t="str">
        <f t="shared" si="1"/>
        <v>Prix unitaire HT manquant</v>
      </c>
      <c r="L82" s="111"/>
    </row>
    <row r="83" spans="1:12" x14ac:dyDescent="0.2">
      <c r="A83" s="156"/>
      <c r="B83" s="152" t="s">
        <v>138</v>
      </c>
      <c r="C83" s="32" t="s">
        <v>146</v>
      </c>
      <c r="D83" s="5" t="s">
        <v>30</v>
      </c>
      <c r="E83" s="22" t="s">
        <v>115</v>
      </c>
      <c r="F83" s="6" t="s">
        <v>116</v>
      </c>
      <c r="G83" s="6">
        <v>1</v>
      </c>
      <c r="H83" s="44" t="s">
        <v>133</v>
      </c>
      <c r="I83" s="49"/>
      <c r="K83" s="110" t="str">
        <f t="shared" si="1"/>
        <v>Prix unitaire HT manquant</v>
      </c>
      <c r="L83" s="111"/>
    </row>
    <row r="84" spans="1:12" x14ac:dyDescent="0.2">
      <c r="A84" s="156"/>
      <c r="B84" s="152"/>
      <c r="C84" s="32" t="s">
        <v>147</v>
      </c>
      <c r="D84" s="5" t="s">
        <v>27</v>
      </c>
      <c r="E84" s="22" t="s">
        <v>115</v>
      </c>
      <c r="F84" s="6" t="s">
        <v>116</v>
      </c>
      <c r="G84" s="6">
        <v>10</v>
      </c>
      <c r="H84" s="44" t="s">
        <v>119</v>
      </c>
      <c r="I84" s="49"/>
      <c r="K84" s="110" t="str">
        <f t="shared" si="1"/>
        <v>Prix unitaire HT manquant</v>
      </c>
      <c r="L84" s="111"/>
    </row>
    <row r="85" spans="1:12" x14ac:dyDescent="0.2">
      <c r="A85" s="156"/>
      <c r="B85" s="152"/>
      <c r="C85" s="32" t="s">
        <v>148</v>
      </c>
      <c r="D85" s="5" t="s">
        <v>30</v>
      </c>
      <c r="E85" s="22" t="s">
        <v>115</v>
      </c>
      <c r="F85" s="6" t="s">
        <v>116</v>
      </c>
      <c r="G85" s="6">
        <v>1</v>
      </c>
      <c r="H85" s="44" t="s">
        <v>119</v>
      </c>
      <c r="I85" s="49"/>
      <c r="K85" s="110" t="str">
        <f t="shared" si="1"/>
        <v>Prix unitaire HT manquant</v>
      </c>
      <c r="L85" s="111"/>
    </row>
    <row r="86" spans="1:12" x14ac:dyDescent="0.2">
      <c r="A86" s="156"/>
      <c r="B86" s="152"/>
      <c r="C86" s="32" t="s">
        <v>134</v>
      </c>
      <c r="D86" s="5" t="s">
        <v>30</v>
      </c>
      <c r="E86" s="22" t="s">
        <v>115</v>
      </c>
      <c r="F86" s="6" t="s">
        <v>120</v>
      </c>
      <c r="G86" s="6">
        <v>1</v>
      </c>
      <c r="H86" s="44" t="s">
        <v>119</v>
      </c>
      <c r="I86" s="49"/>
      <c r="K86" s="110" t="str">
        <f t="shared" si="1"/>
        <v>Prix unitaire HT manquant</v>
      </c>
      <c r="L86" s="111"/>
    </row>
    <row r="87" spans="1:12" x14ac:dyDescent="0.2">
      <c r="A87" s="156"/>
      <c r="B87" s="152"/>
      <c r="C87" s="32" t="s">
        <v>149</v>
      </c>
      <c r="D87" s="5" t="s">
        <v>27</v>
      </c>
      <c r="E87" s="22" t="s">
        <v>115</v>
      </c>
      <c r="F87" s="6" t="s">
        <v>116</v>
      </c>
      <c r="G87" s="6">
        <v>10</v>
      </c>
      <c r="H87" s="44" t="s">
        <v>133</v>
      </c>
      <c r="I87" s="49"/>
      <c r="K87" s="110" t="str">
        <f t="shared" si="1"/>
        <v>Prix unitaire HT manquant</v>
      </c>
      <c r="L87" s="111"/>
    </row>
    <row r="88" spans="1:12" x14ac:dyDescent="0.2">
      <c r="A88" s="156"/>
      <c r="B88" s="153" t="s">
        <v>84</v>
      </c>
      <c r="C88" s="32" t="s">
        <v>85</v>
      </c>
      <c r="D88" s="5" t="s">
        <v>27</v>
      </c>
      <c r="E88" s="22" t="s">
        <v>115</v>
      </c>
      <c r="F88" s="6" t="s">
        <v>116</v>
      </c>
      <c r="G88" s="6">
        <v>1</v>
      </c>
      <c r="H88" s="44" t="s">
        <v>119</v>
      </c>
      <c r="I88" s="49"/>
      <c r="K88" s="110" t="str">
        <f t="shared" si="1"/>
        <v>Prix unitaire HT manquant</v>
      </c>
      <c r="L88" s="111"/>
    </row>
    <row r="89" spans="1:12" x14ac:dyDescent="0.2">
      <c r="A89" s="156"/>
      <c r="B89" s="153"/>
      <c r="C89" s="32" t="s">
        <v>16</v>
      </c>
      <c r="D89" s="5" t="s">
        <v>27</v>
      </c>
      <c r="E89" s="22" t="s">
        <v>115</v>
      </c>
      <c r="F89" s="6" t="s">
        <v>116</v>
      </c>
      <c r="G89" s="6">
        <v>1</v>
      </c>
      <c r="H89" s="44" t="s">
        <v>119</v>
      </c>
      <c r="I89" s="49"/>
      <c r="K89" s="110" t="str">
        <f t="shared" si="1"/>
        <v>Prix unitaire HT manquant</v>
      </c>
      <c r="L89" s="111"/>
    </row>
    <row r="90" spans="1:12" x14ac:dyDescent="0.2">
      <c r="A90" s="156"/>
      <c r="B90" s="153"/>
      <c r="C90" s="32" t="s">
        <v>86</v>
      </c>
      <c r="D90" s="5" t="s">
        <v>27</v>
      </c>
      <c r="E90" s="22" t="s">
        <v>115</v>
      </c>
      <c r="F90" s="6" t="s">
        <v>116</v>
      </c>
      <c r="G90" s="6">
        <v>1</v>
      </c>
      <c r="H90" s="44" t="s">
        <v>119</v>
      </c>
      <c r="I90" s="49"/>
      <c r="K90" s="110" t="str">
        <f t="shared" si="1"/>
        <v>Prix unitaire HT manquant</v>
      </c>
      <c r="L90" s="111"/>
    </row>
    <row r="91" spans="1:12" x14ac:dyDescent="0.2">
      <c r="A91" s="156"/>
      <c r="B91" s="153"/>
      <c r="C91" s="32" t="s">
        <v>24</v>
      </c>
      <c r="D91" s="5" t="s">
        <v>27</v>
      </c>
      <c r="E91" s="22" t="s">
        <v>115</v>
      </c>
      <c r="F91" s="6" t="s">
        <v>116</v>
      </c>
      <c r="G91" s="6">
        <v>1</v>
      </c>
      <c r="H91" s="44" t="s">
        <v>119</v>
      </c>
      <c r="I91" s="49"/>
      <c r="K91" s="110" t="str">
        <f t="shared" si="1"/>
        <v>Prix unitaire HT manquant</v>
      </c>
      <c r="L91" s="111"/>
    </row>
    <row r="92" spans="1:12" x14ac:dyDescent="0.2">
      <c r="A92" s="157">
        <v>3</v>
      </c>
      <c r="B92" s="158" t="s">
        <v>236</v>
      </c>
      <c r="C92" s="4" t="s">
        <v>107</v>
      </c>
      <c r="D92" s="5" t="s">
        <v>122</v>
      </c>
      <c r="E92" s="5" t="s">
        <v>115</v>
      </c>
      <c r="F92" s="5" t="s">
        <v>120</v>
      </c>
      <c r="G92" s="5">
        <v>1</v>
      </c>
      <c r="H92" s="45" t="s">
        <v>119</v>
      </c>
      <c r="I92" s="49"/>
      <c r="K92" s="110" t="str">
        <f t="shared" si="1"/>
        <v>Prix unitaire HT manquant</v>
      </c>
      <c r="L92" s="111"/>
    </row>
    <row r="93" spans="1:12" x14ac:dyDescent="0.2">
      <c r="A93" s="157"/>
      <c r="B93" s="158"/>
      <c r="C93" s="4" t="s">
        <v>110</v>
      </c>
      <c r="D93" s="5" t="s">
        <v>122</v>
      </c>
      <c r="E93" s="5" t="s">
        <v>115</v>
      </c>
      <c r="F93" s="5" t="s">
        <v>120</v>
      </c>
      <c r="G93" s="5">
        <v>1</v>
      </c>
      <c r="H93" s="45" t="s">
        <v>119</v>
      </c>
      <c r="I93" s="49"/>
      <c r="K93" s="110" t="str">
        <f t="shared" si="1"/>
        <v>Prix unitaire HT manquant</v>
      </c>
      <c r="L93" s="111"/>
    </row>
    <row r="94" spans="1:12" x14ac:dyDescent="0.2">
      <c r="A94" s="157"/>
      <c r="B94" s="158"/>
      <c r="C94" s="4" t="s">
        <v>109</v>
      </c>
      <c r="D94" s="5" t="s">
        <v>122</v>
      </c>
      <c r="E94" s="5" t="s">
        <v>115</v>
      </c>
      <c r="F94" s="5" t="s">
        <v>120</v>
      </c>
      <c r="G94" s="5">
        <v>10</v>
      </c>
      <c r="H94" s="45" t="s">
        <v>119</v>
      </c>
      <c r="I94" s="49"/>
      <c r="K94" s="110" t="str">
        <f t="shared" si="1"/>
        <v>Prix unitaire HT manquant</v>
      </c>
      <c r="L94" s="111"/>
    </row>
    <row r="95" spans="1:12" x14ac:dyDescent="0.2">
      <c r="A95" s="157"/>
      <c r="B95" s="158"/>
      <c r="C95" s="4" t="s">
        <v>108</v>
      </c>
      <c r="D95" s="5" t="s">
        <v>122</v>
      </c>
      <c r="E95" s="5" t="s">
        <v>115</v>
      </c>
      <c r="F95" s="5" t="s">
        <v>120</v>
      </c>
      <c r="G95" s="5">
        <v>10</v>
      </c>
      <c r="H95" s="45" t="s">
        <v>119</v>
      </c>
      <c r="I95" s="49"/>
      <c r="K95" s="110" t="str">
        <f t="shared" si="1"/>
        <v>Prix unitaire HT manquant</v>
      </c>
      <c r="L95" s="111"/>
    </row>
    <row r="96" spans="1:12" x14ac:dyDescent="0.2">
      <c r="A96" s="157"/>
      <c r="B96" s="158"/>
      <c r="C96" s="4" t="s">
        <v>123</v>
      </c>
      <c r="D96" s="5" t="s">
        <v>122</v>
      </c>
      <c r="E96" s="5" t="s">
        <v>115</v>
      </c>
      <c r="F96" s="5" t="s">
        <v>120</v>
      </c>
      <c r="G96" s="5">
        <v>1</v>
      </c>
      <c r="H96" s="45" t="s">
        <v>119</v>
      </c>
      <c r="I96" s="49"/>
      <c r="K96" s="110" t="str">
        <f t="shared" si="1"/>
        <v>Prix unitaire HT manquant</v>
      </c>
      <c r="L96" s="111"/>
    </row>
    <row r="97" spans="1:12" x14ac:dyDescent="0.2">
      <c r="A97" s="157"/>
      <c r="B97" s="158"/>
      <c r="C97" s="4" t="s">
        <v>124</v>
      </c>
      <c r="D97" s="5" t="s">
        <v>122</v>
      </c>
      <c r="E97" s="5" t="s">
        <v>115</v>
      </c>
      <c r="F97" s="5" t="s">
        <v>120</v>
      </c>
      <c r="G97" s="5">
        <v>1</v>
      </c>
      <c r="H97" s="45" t="s">
        <v>119</v>
      </c>
      <c r="I97" s="49"/>
      <c r="K97" s="110" t="str">
        <f t="shared" si="1"/>
        <v>Prix unitaire HT manquant</v>
      </c>
      <c r="L97" s="111"/>
    </row>
    <row r="98" spans="1:12" x14ac:dyDescent="0.2">
      <c r="A98" s="157"/>
      <c r="B98" s="158"/>
      <c r="C98" s="4" t="s">
        <v>125</v>
      </c>
      <c r="D98" s="5" t="s">
        <v>122</v>
      </c>
      <c r="E98" s="5" t="s">
        <v>115</v>
      </c>
      <c r="F98" s="5" t="s">
        <v>120</v>
      </c>
      <c r="G98" s="5">
        <v>1</v>
      </c>
      <c r="H98" s="45" t="s">
        <v>119</v>
      </c>
      <c r="I98" s="49"/>
      <c r="K98" s="110" t="str">
        <f t="shared" si="1"/>
        <v>Prix unitaire HT manquant</v>
      </c>
      <c r="L98" s="111"/>
    </row>
    <row r="99" spans="1:12" x14ac:dyDescent="0.2">
      <c r="A99" s="157"/>
      <c r="B99" s="158"/>
      <c r="C99" s="4" t="s">
        <v>126</v>
      </c>
      <c r="D99" s="5" t="s">
        <v>122</v>
      </c>
      <c r="E99" s="5" t="s">
        <v>115</v>
      </c>
      <c r="F99" s="5" t="s">
        <v>120</v>
      </c>
      <c r="G99" s="5">
        <v>1</v>
      </c>
      <c r="H99" s="45" t="s">
        <v>119</v>
      </c>
      <c r="I99" s="49"/>
      <c r="K99" s="110" t="str">
        <f t="shared" si="1"/>
        <v>Prix unitaire HT manquant</v>
      </c>
      <c r="L99" s="111"/>
    </row>
    <row r="100" spans="1:12" x14ac:dyDescent="0.2">
      <c r="A100" s="157"/>
      <c r="B100" s="158"/>
      <c r="C100" s="4" t="s">
        <v>127</v>
      </c>
      <c r="D100" s="5" t="s">
        <v>122</v>
      </c>
      <c r="E100" s="5" t="s">
        <v>115</v>
      </c>
      <c r="F100" s="5" t="s">
        <v>120</v>
      </c>
      <c r="G100" s="5">
        <v>1</v>
      </c>
      <c r="H100" s="45" t="s">
        <v>119</v>
      </c>
      <c r="I100" s="49"/>
      <c r="K100" s="110" t="str">
        <f t="shared" si="1"/>
        <v>Prix unitaire HT manquant</v>
      </c>
      <c r="L100" s="111"/>
    </row>
    <row r="101" spans="1:12" x14ac:dyDescent="0.2">
      <c r="A101" s="157"/>
      <c r="B101" s="158"/>
      <c r="C101" s="4" t="s">
        <v>128</v>
      </c>
      <c r="D101" s="5" t="s">
        <v>122</v>
      </c>
      <c r="E101" s="5" t="s">
        <v>115</v>
      </c>
      <c r="F101" s="5" t="s">
        <v>120</v>
      </c>
      <c r="G101" s="5">
        <v>1</v>
      </c>
      <c r="H101" s="45" t="s">
        <v>119</v>
      </c>
      <c r="I101" s="49"/>
      <c r="K101" s="110" t="str">
        <f t="shared" si="1"/>
        <v>Prix unitaire HT manquant</v>
      </c>
      <c r="L101" s="111"/>
    </row>
    <row r="102" spans="1:12" x14ac:dyDescent="0.2">
      <c r="A102" s="157"/>
      <c r="B102" s="158"/>
      <c r="C102" s="4" t="s">
        <v>129</v>
      </c>
      <c r="D102" s="5" t="s">
        <v>122</v>
      </c>
      <c r="E102" s="5" t="s">
        <v>115</v>
      </c>
      <c r="F102" s="5" t="s">
        <v>120</v>
      </c>
      <c r="G102" s="5">
        <v>1</v>
      </c>
      <c r="H102" s="45" t="s">
        <v>119</v>
      </c>
      <c r="I102" s="49"/>
      <c r="K102" s="110" t="str">
        <f t="shared" si="1"/>
        <v>Prix unitaire HT manquant</v>
      </c>
      <c r="L102" s="111"/>
    </row>
    <row r="103" spans="1:12" x14ac:dyDescent="0.2">
      <c r="A103" s="157"/>
      <c r="B103" s="158"/>
      <c r="C103" s="4" t="s">
        <v>130</v>
      </c>
      <c r="D103" s="5" t="s">
        <v>122</v>
      </c>
      <c r="E103" s="5" t="s">
        <v>115</v>
      </c>
      <c r="F103" s="5" t="s">
        <v>120</v>
      </c>
      <c r="G103" s="5">
        <v>1</v>
      </c>
      <c r="H103" s="45" t="s">
        <v>119</v>
      </c>
      <c r="I103" s="49"/>
      <c r="K103" s="110" t="str">
        <f t="shared" si="1"/>
        <v>Prix unitaire HT manquant</v>
      </c>
      <c r="L103" s="111"/>
    </row>
    <row r="104" spans="1:12" ht="38.25" x14ac:dyDescent="0.2">
      <c r="A104" s="157"/>
      <c r="B104" s="158"/>
      <c r="C104" s="4" t="s">
        <v>135</v>
      </c>
      <c r="D104" s="5" t="s">
        <v>122</v>
      </c>
      <c r="E104" s="5" t="s">
        <v>131</v>
      </c>
      <c r="F104" s="5" t="s">
        <v>120</v>
      </c>
      <c r="G104" s="137">
        <v>1</v>
      </c>
      <c r="H104" s="45" t="s">
        <v>119</v>
      </c>
      <c r="I104" s="49"/>
      <c r="K104" s="110" t="str">
        <f t="shared" si="1"/>
        <v>Prix unitaire HT manquant</v>
      </c>
      <c r="L104" s="111"/>
    </row>
    <row r="105" spans="1:12" ht="25.5" x14ac:dyDescent="0.2">
      <c r="A105" s="157"/>
      <c r="B105" s="158"/>
      <c r="C105" s="4" t="s">
        <v>136</v>
      </c>
      <c r="D105" s="5" t="s">
        <v>122</v>
      </c>
      <c r="E105" s="5" t="s">
        <v>132</v>
      </c>
      <c r="F105" s="5" t="s">
        <v>120</v>
      </c>
      <c r="G105" s="5">
        <v>10</v>
      </c>
      <c r="H105" s="45" t="s">
        <v>119</v>
      </c>
      <c r="I105" s="49"/>
      <c r="K105" s="110" t="str">
        <f t="shared" si="1"/>
        <v>Prix unitaire HT manquant</v>
      </c>
      <c r="L105" s="111"/>
    </row>
    <row r="106" spans="1:12" x14ac:dyDescent="0.2">
      <c r="A106" s="157"/>
      <c r="B106" s="158"/>
      <c r="C106" s="4" t="s">
        <v>137</v>
      </c>
      <c r="D106" s="5" t="s">
        <v>122</v>
      </c>
      <c r="E106" s="5" t="s">
        <v>115</v>
      </c>
      <c r="F106" s="5" t="s">
        <v>120</v>
      </c>
      <c r="G106" s="5">
        <v>10</v>
      </c>
      <c r="H106" s="45" t="s">
        <v>119</v>
      </c>
      <c r="I106" s="49"/>
      <c r="K106" s="110" t="str">
        <f t="shared" si="1"/>
        <v>Prix unitaire HT manquant</v>
      </c>
      <c r="L106" s="111"/>
    </row>
    <row r="107" spans="1:12" ht="76.5" x14ac:dyDescent="0.2">
      <c r="A107" s="140">
        <v>4</v>
      </c>
      <c r="B107" s="139" t="s">
        <v>139</v>
      </c>
      <c r="C107" s="99" t="s">
        <v>140</v>
      </c>
      <c r="D107" s="100" t="s">
        <v>150</v>
      </c>
      <c r="E107" s="101" t="s">
        <v>115</v>
      </c>
      <c r="F107" s="102" t="s">
        <v>141</v>
      </c>
      <c r="G107" s="102">
        <v>16</v>
      </c>
      <c r="H107" s="103" t="s">
        <v>119</v>
      </c>
      <c r="I107" s="98"/>
      <c r="K107" s="112" t="str">
        <f t="shared" si="1"/>
        <v>Prix unitaire HT manquant</v>
      </c>
      <c r="L107" s="113"/>
    </row>
    <row r="108" spans="1:12" ht="102" x14ac:dyDescent="0.2">
      <c r="A108" s="140"/>
      <c r="B108" s="139"/>
      <c r="C108" s="104" t="s">
        <v>142</v>
      </c>
      <c r="D108" s="105" t="s">
        <v>151</v>
      </c>
      <c r="E108" s="106" t="s">
        <v>115</v>
      </c>
      <c r="F108" s="107" t="s">
        <v>141</v>
      </c>
      <c r="G108" s="107">
        <v>13</v>
      </c>
      <c r="H108" s="108" t="s">
        <v>119</v>
      </c>
      <c r="I108" s="98"/>
      <c r="K108" s="112" t="str">
        <f t="shared" si="1"/>
        <v>Prix unitaire HT manquant</v>
      </c>
      <c r="L108" s="113"/>
    </row>
    <row r="109" spans="1:12" ht="15" x14ac:dyDescent="0.2">
      <c r="A109" s="138" t="s">
        <v>233</v>
      </c>
      <c r="K109" s="111"/>
      <c r="L109" s="111"/>
    </row>
    <row r="110" spans="1:12" ht="13.5" thickBot="1" x14ac:dyDescent="0.25">
      <c r="K110" s="111"/>
      <c r="L110" s="111"/>
    </row>
    <row r="111" spans="1:12" ht="13.5" thickBot="1" x14ac:dyDescent="0.25">
      <c r="A111" s="109"/>
      <c r="B111" s="20" t="s">
        <v>234</v>
      </c>
      <c r="C111" s="9"/>
      <c r="K111" s="111"/>
      <c r="L111" s="111"/>
    </row>
    <row r="112" spans="1:12" x14ac:dyDescent="0.2">
      <c r="H112" s="19" t="s">
        <v>154</v>
      </c>
      <c r="I112" s="48"/>
      <c r="K112" s="110" t="str">
        <f>IF(H112="","",IF(I112="","Taux de TVA manquant",""))</f>
        <v>Taux de TVA manquant</v>
      </c>
      <c r="L112" s="111"/>
    </row>
    <row r="114" spans="1:9" ht="18" customHeight="1" x14ac:dyDescent="0.2"/>
    <row r="115" spans="1:9" ht="13.5" thickBot="1" x14ac:dyDescent="0.25"/>
    <row r="116" spans="1:9" ht="41.25" customHeight="1" thickBot="1" x14ac:dyDescent="0.25">
      <c r="A116" s="141" t="s">
        <v>156</v>
      </c>
      <c r="B116" s="142"/>
      <c r="C116" s="142"/>
      <c r="D116" s="142"/>
      <c r="E116" s="142"/>
      <c r="F116" s="142"/>
      <c r="G116" s="142"/>
      <c r="H116" s="142"/>
      <c r="I116" s="143"/>
    </row>
    <row r="118" spans="1:9" ht="15" x14ac:dyDescent="0.2">
      <c r="B118" s="21" t="s">
        <v>157</v>
      </c>
    </row>
    <row r="119" spans="1:9" ht="15" x14ac:dyDescent="0.2">
      <c r="B119" s="21" t="s">
        <v>158</v>
      </c>
    </row>
    <row r="120" spans="1:9" ht="15" x14ac:dyDescent="0.2">
      <c r="B120" s="21" t="s">
        <v>159</v>
      </c>
    </row>
    <row r="121" spans="1:9" ht="15" x14ac:dyDescent="0.2">
      <c r="B121" s="21" t="s">
        <v>160</v>
      </c>
    </row>
    <row r="122" spans="1:9" ht="15" x14ac:dyDescent="0.2">
      <c r="B122" s="21" t="s">
        <v>161</v>
      </c>
    </row>
  </sheetData>
  <mergeCells count="22">
    <mergeCell ref="B62:B65"/>
    <mergeCell ref="B67:B75"/>
    <mergeCell ref="B76:B82"/>
    <mergeCell ref="B30:B32"/>
    <mergeCell ref="B33:B42"/>
    <mergeCell ref="B43:B50"/>
    <mergeCell ref="B107:B108"/>
    <mergeCell ref="A107:A108"/>
    <mergeCell ref="A116:I116"/>
    <mergeCell ref="B10:B28"/>
    <mergeCell ref="A3:I3"/>
    <mergeCell ref="A5:I5"/>
    <mergeCell ref="A7:I7"/>
    <mergeCell ref="B83:B87"/>
    <mergeCell ref="B88:B91"/>
    <mergeCell ref="A10:A28"/>
    <mergeCell ref="A29:A91"/>
    <mergeCell ref="A92:A106"/>
    <mergeCell ref="B92:B106"/>
    <mergeCell ref="B51:B52"/>
    <mergeCell ref="B54:B57"/>
    <mergeCell ref="B58:B61"/>
  </mergeCells>
  <conditionalFormatting sqref="I112">
    <cfRule type="cellIs" dxfId="32" priority="1" operator="greaterThan">
      <formula>0</formula>
    </cfRule>
    <cfRule type="cellIs" dxfId="31" priority="2" operator="lessThanOrEqual">
      <formula>0</formula>
    </cfRule>
  </conditionalFormatting>
  <dataValidations count="2">
    <dataValidation type="list" allowBlank="1" showInputMessage="1" showErrorMessage="1" sqref="F107:F108">
      <formula1>"service soigné, service courant"</formula1>
    </dataValidation>
    <dataValidation type="list" allowBlank="1" showInputMessage="1" showErrorMessage="1" sqref="H107:H108">
      <formula1>"Oui,Non"</formula1>
    </dataValidation>
  </dataValidation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portrait" r:id="rId1"/>
  <legacy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Feuil3!$G$2:$G$3</xm:f>
          </x14:formula1>
          <xm:sqref>H10:H28 H92:H103</xm:sqref>
        </x14:dataValidation>
        <x14:dataValidation type="list" allowBlank="1" showInputMessage="1" showErrorMessage="1">
          <x14:formula1>
            <xm:f>Feuil3!$E$2:$E$8</xm:f>
          </x14:formula1>
          <xm:sqref>G10:G28 G92:G103</xm:sqref>
        </x14:dataValidation>
        <x14:dataValidation type="list" allowBlank="1" showInputMessage="1" showErrorMessage="1">
          <x14:formula1>
            <xm:f>Feuil3!$C$2:$C$3</xm:f>
          </x14:formula1>
          <xm:sqref>F10:F28 F92:F103</xm:sqref>
        </x14:dataValidation>
        <x14:dataValidation type="list" allowBlank="1" showInputMessage="1" showErrorMessage="1">
          <x14:formula1>
            <xm:f>Feuil3!$A$2:$A$3</xm:f>
          </x14:formula1>
          <xm:sqref>E10:E103 E107:E108</xm:sqref>
        </x14:dataValidation>
        <x14:dataValidation type="list" allowBlank="1" showInputMessage="1" showErrorMessage="1">
          <x14:formula1>
            <xm:f>'C:\Users\e.avenne\AppData\Local\Microsoft\Windows\Temporary Internet Files\Content.Outlook\606C091J\[Copie de Annexe 1 liste des effets par poste (002).xlsx]Feuil3'!#REF!</xm:f>
          </x14:formula1>
          <xm:sqref>F29:H91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0"/>
  <sheetViews>
    <sheetView showGridLines="0" topLeftCell="C1" zoomScaleNormal="100" workbookViewId="0">
      <selection activeCell="J1" sqref="J1:K1"/>
    </sheetView>
  </sheetViews>
  <sheetFormatPr baseColWidth="10" defaultRowHeight="12.75" x14ac:dyDescent="0.2"/>
  <cols>
    <col min="1" max="1" width="11.42578125" style="10"/>
    <col min="2" max="2" width="52.85546875" style="16" bestFit="1" customWidth="1"/>
    <col min="3" max="3" width="43.7109375" style="10" bestFit="1" customWidth="1"/>
    <col min="4" max="4" width="43.28515625" style="10" customWidth="1"/>
    <col min="5" max="5" width="27.140625" style="10" customWidth="1"/>
    <col min="6" max="6" width="17.28515625" style="10" customWidth="1"/>
    <col min="7" max="7" width="16.5703125" style="10" customWidth="1"/>
    <col min="8" max="8" width="25.7109375" style="10" customWidth="1"/>
    <col min="9" max="9" width="20" style="10" bestFit="1" customWidth="1"/>
    <col min="10" max="10" width="15.5703125" style="10" customWidth="1"/>
    <col min="11" max="11" width="16" style="10" customWidth="1"/>
    <col min="12" max="16384" width="11.42578125" style="10"/>
  </cols>
  <sheetData>
    <row r="1" spans="1:11" ht="15" x14ac:dyDescent="0.25">
      <c r="A1" s="20" t="s">
        <v>143</v>
      </c>
      <c r="B1" s="10"/>
      <c r="C1" s="9"/>
      <c r="J1" s="228" t="s">
        <v>229</v>
      </c>
      <c r="K1" s="228"/>
    </row>
    <row r="2" spans="1:11" ht="13.5" thickBot="1" x14ac:dyDescent="0.25"/>
    <row r="3" spans="1:11" ht="38.25" customHeight="1" thickBot="1" x14ac:dyDescent="0.25">
      <c r="A3" s="147" t="s">
        <v>155</v>
      </c>
      <c r="B3" s="148"/>
      <c r="C3" s="148"/>
      <c r="D3" s="148"/>
      <c r="E3" s="148"/>
      <c r="F3" s="148"/>
      <c r="G3" s="148"/>
      <c r="H3" s="148"/>
      <c r="I3" s="148"/>
      <c r="J3" s="148"/>
      <c r="K3" s="149"/>
    </row>
    <row r="4" spans="1:11" ht="13.5" thickBot="1" x14ac:dyDescent="0.25"/>
    <row r="5" spans="1:11" ht="24.75" customHeight="1" thickBot="1" x14ac:dyDescent="0.25">
      <c r="A5" s="182" t="s">
        <v>162</v>
      </c>
      <c r="B5" s="183"/>
      <c r="C5" s="183"/>
      <c r="D5" s="183"/>
      <c r="E5" s="183"/>
      <c r="F5" s="183"/>
      <c r="G5" s="183"/>
      <c r="H5" s="183"/>
      <c r="I5" s="183"/>
      <c r="J5" s="183"/>
      <c r="K5" s="184"/>
    </row>
    <row r="6" spans="1:11" x14ac:dyDescent="0.2">
      <c r="B6" s="10"/>
    </row>
    <row r="7" spans="1:11" ht="21.75" customHeight="1" x14ac:dyDescent="0.2">
      <c r="A7" s="151" t="str">
        <f>'BPU Lot 1'!A7:I7</f>
        <v>LOT 1 - Site militaire d’Evreux (dept 27)</v>
      </c>
      <c r="B7" s="151"/>
      <c r="C7" s="151"/>
      <c r="D7" s="151"/>
      <c r="E7" s="151"/>
      <c r="F7" s="151"/>
      <c r="G7" s="151"/>
      <c r="H7" s="151"/>
      <c r="I7" s="151"/>
      <c r="J7" s="151"/>
      <c r="K7" s="151"/>
    </row>
    <row r="9" spans="1:11" ht="48" thickBot="1" x14ac:dyDescent="0.25">
      <c r="A9" s="39" t="s">
        <v>152</v>
      </c>
      <c r="B9" s="40" t="s">
        <v>61</v>
      </c>
      <c r="C9" s="42" t="s">
        <v>0</v>
      </c>
      <c r="D9" s="43" t="s">
        <v>1</v>
      </c>
      <c r="E9" s="43" t="s">
        <v>111</v>
      </c>
      <c r="F9" s="43" t="s">
        <v>112</v>
      </c>
      <c r="G9" s="43" t="s">
        <v>113</v>
      </c>
      <c r="H9" s="43" t="s">
        <v>114</v>
      </c>
      <c r="I9" s="41" t="s">
        <v>144</v>
      </c>
      <c r="J9" s="41" t="s">
        <v>121</v>
      </c>
      <c r="K9" s="41" t="s">
        <v>145</v>
      </c>
    </row>
    <row r="10" spans="1:11" ht="16.149999999999999" customHeight="1" x14ac:dyDescent="0.2">
      <c r="A10" s="174">
        <v>1</v>
      </c>
      <c r="B10" s="177" t="str">
        <f>'BPU Lot 1'!B10:B28</f>
        <v>Effets de literie des chambres</v>
      </c>
      <c r="C10" s="51" t="s">
        <v>2</v>
      </c>
      <c r="D10" s="52" t="s">
        <v>27</v>
      </c>
      <c r="E10" s="52" t="s">
        <v>115</v>
      </c>
      <c r="F10" s="52" t="s">
        <v>120</v>
      </c>
      <c r="G10" s="52">
        <v>5</v>
      </c>
      <c r="H10" s="72" t="s">
        <v>119</v>
      </c>
      <c r="I10" s="121">
        <f>'BPU Lot 1'!I10</f>
        <v>0</v>
      </c>
      <c r="J10" s="127">
        <v>8000</v>
      </c>
      <c r="K10" s="122">
        <f t="shared" ref="K10:K74" si="0">+I10*J10</f>
        <v>0</v>
      </c>
    </row>
    <row r="11" spans="1:11" ht="16.149999999999999" customHeight="1" x14ac:dyDescent="0.2">
      <c r="A11" s="175"/>
      <c r="B11" s="177"/>
      <c r="C11" s="30" t="s">
        <v>36</v>
      </c>
      <c r="D11" s="22" t="s">
        <v>27</v>
      </c>
      <c r="E11" s="22" t="s">
        <v>115</v>
      </c>
      <c r="F11" s="22" t="s">
        <v>120</v>
      </c>
      <c r="G11" s="22">
        <v>5</v>
      </c>
      <c r="H11" s="24" t="s">
        <v>119</v>
      </c>
      <c r="I11" s="116">
        <f>'BPU Lot 1'!I11</f>
        <v>0</v>
      </c>
      <c r="J11" s="128">
        <v>9000</v>
      </c>
      <c r="K11" s="118">
        <f t="shared" si="0"/>
        <v>0</v>
      </c>
    </row>
    <row r="12" spans="1:11" ht="16.149999999999999" customHeight="1" x14ac:dyDescent="0.2">
      <c r="A12" s="175"/>
      <c r="B12" s="177"/>
      <c r="C12" s="30" t="s">
        <v>37</v>
      </c>
      <c r="D12" s="22" t="s">
        <v>27</v>
      </c>
      <c r="E12" s="22" t="s">
        <v>115</v>
      </c>
      <c r="F12" s="22" t="s">
        <v>120</v>
      </c>
      <c r="G12" s="22">
        <v>5</v>
      </c>
      <c r="H12" s="24" t="s">
        <v>119</v>
      </c>
      <c r="I12" s="123">
        <f>'BPU Lot 1'!I12</f>
        <v>0</v>
      </c>
      <c r="J12" s="129">
        <v>2000</v>
      </c>
      <c r="K12" s="122">
        <f t="shared" si="0"/>
        <v>0</v>
      </c>
    </row>
    <row r="13" spans="1:11" x14ac:dyDescent="0.2">
      <c r="A13" s="175"/>
      <c r="B13" s="177"/>
      <c r="C13" s="30" t="s">
        <v>3</v>
      </c>
      <c r="D13" s="22" t="s">
        <v>27</v>
      </c>
      <c r="E13" s="22" t="s">
        <v>115</v>
      </c>
      <c r="F13" s="22" t="s">
        <v>120</v>
      </c>
      <c r="G13" s="22">
        <v>10</v>
      </c>
      <c r="H13" s="24" t="s">
        <v>119</v>
      </c>
      <c r="I13" s="116">
        <f>'BPU Lot 1'!I13</f>
        <v>0</v>
      </c>
      <c r="J13" s="128">
        <v>10000</v>
      </c>
      <c r="K13" s="118">
        <f t="shared" si="0"/>
        <v>0</v>
      </c>
    </row>
    <row r="14" spans="1:11" x14ac:dyDescent="0.2">
      <c r="A14" s="175"/>
      <c r="B14" s="177"/>
      <c r="C14" s="30" t="s">
        <v>4</v>
      </c>
      <c r="D14" s="22" t="s">
        <v>27</v>
      </c>
      <c r="E14" s="22" t="s">
        <v>115</v>
      </c>
      <c r="F14" s="22" t="s">
        <v>120</v>
      </c>
      <c r="G14" s="22">
        <v>10</v>
      </c>
      <c r="H14" s="24" t="s">
        <v>119</v>
      </c>
      <c r="I14" s="123">
        <f>'BPU Lot 1'!I14</f>
        <v>0</v>
      </c>
      <c r="J14" s="129">
        <v>2000</v>
      </c>
      <c r="K14" s="122">
        <f t="shared" si="0"/>
        <v>0</v>
      </c>
    </row>
    <row r="15" spans="1:11" x14ac:dyDescent="0.2">
      <c r="A15" s="175"/>
      <c r="B15" s="177"/>
      <c r="C15" s="30" t="s">
        <v>5</v>
      </c>
      <c r="D15" s="22" t="s">
        <v>27</v>
      </c>
      <c r="E15" s="22" t="s">
        <v>115</v>
      </c>
      <c r="F15" s="22" t="s">
        <v>120</v>
      </c>
      <c r="G15" s="22">
        <v>10</v>
      </c>
      <c r="H15" s="24" t="s">
        <v>119</v>
      </c>
      <c r="I15" s="116">
        <f>'BPU Lot 1'!I15</f>
        <v>0</v>
      </c>
      <c r="J15" s="128">
        <v>10000</v>
      </c>
      <c r="K15" s="118">
        <f t="shared" si="0"/>
        <v>0</v>
      </c>
    </row>
    <row r="16" spans="1:11" x14ac:dyDescent="0.2">
      <c r="A16" s="175"/>
      <c r="B16" s="177"/>
      <c r="C16" s="30" t="s">
        <v>38</v>
      </c>
      <c r="D16" s="24" t="s">
        <v>28</v>
      </c>
      <c r="E16" s="22" t="s">
        <v>115</v>
      </c>
      <c r="F16" s="22" t="s">
        <v>116</v>
      </c>
      <c r="G16" s="22">
        <v>5</v>
      </c>
      <c r="H16" s="24" t="s">
        <v>119</v>
      </c>
      <c r="I16" s="123">
        <f>'BPU Lot 1'!I16</f>
        <v>0</v>
      </c>
      <c r="J16" s="130">
        <f>400+600</f>
        <v>1000</v>
      </c>
      <c r="K16" s="122">
        <f t="shared" si="0"/>
        <v>0</v>
      </c>
    </row>
    <row r="17" spans="1:11" x14ac:dyDescent="0.2">
      <c r="A17" s="175"/>
      <c r="B17" s="177"/>
      <c r="C17" s="30" t="s">
        <v>6</v>
      </c>
      <c r="D17" s="24" t="s">
        <v>29</v>
      </c>
      <c r="E17" s="22" t="s">
        <v>115</v>
      </c>
      <c r="F17" s="22" t="s">
        <v>120</v>
      </c>
      <c r="G17" s="22">
        <v>5</v>
      </c>
      <c r="H17" s="24" t="s">
        <v>119</v>
      </c>
      <c r="I17" s="116">
        <f>'BPU Lot 1'!I17</f>
        <v>0</v>
      </c>
      <c r="J17" s="131">
        <v>200</v>
      </c>
      <c r="K17" s="118">
        <f t="shared" si="0"/>
        <v>0</v>
      </c>
    </row>
    <row r="18" spans="1:11" x14ac:dyDescent="0.2">
      <c r="A18" s="175"/>
      <c r="B18" s="177"/>
      <c r="C18" s="30" t="s">
        <v>7</v>
      </c>
      <c r="D18" s="24" t="s">
        <v>29</v>
      </c>
      <c r="E18" s="22" t="s">
        <v>115</v>
      </c>
      <c r="F18" s="22" t="s">
        <v>116</v>
      </c>
      <c r="G18" s="22">
        <v>2</v>
      </c>
      <c r="H18" s="24" t="s">
        <v>119</v>
      </c>
      <c r="I18" s="123">
        <f>'BPU Lot 1'!I18</f>
        <v>0</v>
      </c>
      <c r="J18" s="130">
        <f>10+400</f>
        <v>410</v>
      </c>
      <c r="K18" s="122">
        <f t="shared" si="0"/>
        <v>0</v>
      </c>
    </row>
    <row r="19" spans="1:11" x14ac:dyDescent="0.2">
      <c r="A19" s="175"/>
      <c r="B19" s="177"/>
      <c r="C19" s="30" t="s">
        <v>8</v>
      </c>
      <c r="D19" s="24" t="s">
        <v>29</v>
      </c>
      <c r="E19" s="22" t="s">
        <v>115</v>
      </c>
      <c r="F19" s="22" t="s">
        <v>116</v>
      </c>
      <c r="G19" s="22">
        <v>2</v>
      </c>
      <c r="H19" s="24" t="s">
        <v>119</v>
      </c>
      <c r="I19" s="116">
        <f>'BPU Lot 1'!I19</f>
        <v>0</v>
      </c>
      <c r="J19" s="131">
        <v>100</v>
      </c>
      <c r="K19" s="118">
        <f t="shared" si="0"/>
        <v>0</v>
      </c>
    </row>
    <row r="20" spans="1:11" x14ac:dyDescent="0.2">
      <c r="A20" s="175"/>
      <c r="B20" s="177"/>
      <c r="C20" s="30" t="s">
        <v>9</v>
      </c>
      <c r="D20" s="24" t="s">
        <v>27</v>
      </c>
      <c r="E20" s="22" t="s">
        <v>115</v>
      </c>
      <c r="F20" s="22" t="s">
        <v>120</v>
      </c>
      <c r="G20" s="22">
        <v>5</v>
      </c>
      <c r="H20" s="24" t="s">
        <v>119</v>
      </c>
      <c r="I20" s="123">
        <f>'BPU Lot 1'!I20</f>
        <v>0</v>
      </c>
      <c r="J20" s="130">
        <v>5000</v>
      </c>
      <c r="K20" s="122">
        <f t="shared" si="0"/>
        <v>0</v>
      </c>
    </row>
    <row r="21" spans="1:11" x14ac:dyDescent="0.2">
      <c r="A21" s="175"/>
      <c r="B21" s="177"/>
      <c r="C21" s="30" t="s">
        <v>10</v>
      </c>
      <c r="D21" s="24" t="s">
        <v>27</v>
      </c>
      <c r="E21" s="22" t="s">
        <v>115</v>
      </c>
      <c r="F21" s="22" t="s">
        <v>120</v>
      </c>
      <c r="G21" s="22">
        <v>5</v>
      </c>
      <c r="H21" s="24" t="s">
        <v>119</v>
      </c>
      <c r="I21" s="116">
        <f>'BPU Lot 1'!I21</f>
        <v>0</v>
      </c>
      <c r="J21" s="131">
        <v>2000</v>
      </c>
      <c r="K21" s="118">
        <f t="shared" si="0"/>
        <v>0</v>
      </c>
    </row>
    <row r="22" spans="1:11" x14ac:dyDescent="0.2">
      <c r="A22" s="175"/>
      <c r="B22" s="177"/>
      <c r="C22" s="30" t="s">
        <v>11</v>
      </c>
      <c r="D22" s="24" t="s">
        <v>27</v>
      </c>
      <c r="E22" s="22" t="s">
        <v>115</v>
      </c>
      <c r="F22" s="22" t="s">
        <v>120</v>
      </c>
      <c r="G22" s="22">
        <v>1</v>
      </c>
      <c r="H22" s="24" t="s">
        <v>119</v>
      </c>
      <c r="I22" s="123">
        <f>'BPU Lot 1'!I22</f>
        <v>0</v>
      </c>
      <c r="J22" s="130">
        <v>1500</v>
      </c>
      <c r="K22" s="122">
        <f t="shared" si="0"/>
        <v>0</v>
      </c>
    </row>
    <row r="23" spans="1:11" x14ac:dyDescent="0.2">
      <c r="A23" s="175"/>
      <c r="B23" s="177"/>
      <c r="C23" s="30" t="s">
        <v>13</v>
      </c>
      <c r="D23" s="24" t="s">
        <v>27</v>
      </c>
      <c r="E23" s="22" t="s">
        <v>115</v>
      </c>
      <c r="F23" s="22" t="s">
        <v>120</v>
      </c>
      <c r="G23" s="22">
        <v>1</v>
      </c>
      <c r="H23" s="24" t="s">
        <v>119</v>
      </c>
      <c r="I23" s="116">
        <f>'BPU Lot 1'!I23</f>
        <v>0</v>
      </c>
      <c r="J23" s="131">
        <v>1500</v>
      </c>
      <c r="K23" s="118">
        <f t="shared" si="0"/>
        <v>0</v>
      </c>
    </row>
    <row r="24" spans="1:11" x14ac:dyDescent="0.2">
      <c r="A24" s="175"/>
      <c r="B24" s="177"/>
      <c r="C24" s="30" t="s">
        <v>12</v>
      </c>
      <c r="D24" s="24" t="s">
        <v>27</v>
      </c>
      <c r="E24" s="22" t="s">
        <v>115</v>
      </c>
      <c r="F24" s="22" t="s">
        <v>120</v>
      </c>
      <c r="G24" s="22">
        <v>1</v>
      </c>
      <c r="H24" s="24" t="s">
        <v>119</v>
      </c>
      <c r="I24" s="123">
        <f>'BPU Lot 1'!I24</f>
        <v>0</v>
      </c>
      <c r="J24" s="130">
        <v>50</v>
      </c>
      <c r="K24" s="122">
        <f t="shared" si="0"/>
        <v>0</v>
      </c>
    </row>
    <row r="25" spans="1:11" x14ac:dyDescent="0.2">
      <c r="A25" s="175"/>
      <c r="B25" s="177"/>
      <c r="C25" s="30" t="s">
        <v>14</v>
      </c>
      <c r="D25" s="24" t="s">
        <v>30</v>
      </c>
      <c r="E25" s="22" t="s">
        <v>115</v>
      </c>
      <c r="F25" s="22" t="s">
        <v>116</v>
      </c>
      <c r="G25" s="22">
        <v>5</v>
      </c>
      <c r="H25" s="24" t="s">
        <v>119</v>
      </c>
      <c r="I25" s="116">
        <f>'BPU Lot 1'!I25</f>
        <v>0</v>
      </c>
      <c r="J25" s="131">
        <f>100+400</f>
        <v>500</v>
      </c>
      <c r="K25" s="118">
        <f t="shared" si="0"/>
        <v>0</v>
      </c>
    </row>
    <row r="26" spans="1:11" x14ac:dyDescent="0.2">
      <c r="A26" s="175"/>
      <c r="B26" s="177"/>
      <c r="C26" s="30" t="s">
        <v>15</v>
      </c>
      <c r="D26" s="24" t="s">
        <v>30</v>
      </c>
      <c r="E26" s="22" t="s">
        <v>115</v>
      </c>
      <c r="F26" s="22" t="s">
        <v>116</v>
      </c>
      <c r="G26" s="22">
        <v>5</v>
      </c>
      <c r="H26" s="24" t="s">
        <v>119</v>
      </c>
      <c r="I26" s="123">
        <f>'BPU Lot 1'!I26</f>
        <v>0</v>
      </c>
      <c r="J26" s="130">
        <f>100+400</f>
        <v>500</v>
      </c>
      <c r="K26" s="122">
        <f t="shared" si="0"/>
        <v>0</v>
      </c>
    </row>
    <row r="27" spans="1:11" x14ac:dyDescent="0.2">
      <c r="A27" s="175"/>
      <c r="B27" s="177"/>
      <c r="C27" s="30" t="s">
        <v>25</v>
      </c>
      <c r="D27" s="24" t="s">
        <v>30</v>
      </c>
      <c r="E27" s="22" t="s">
        <v>118</v>
      </c>
      <c r="F27" s="22" t="s">
        <v>120</v>
      </c>
      <c r="G27" s="22">
        <v>5</v>
      </c>
      <c r="H27" s="24" t="s">
        <v>119</v>
      </c>
      <c r="I27" s="116">
        <f>'BPU Lot 1'!I27</f>
        <v>0</v>
      </c>
      <c r="J27" s="131">
        <v>50</v>
      </c>
      <c r="K27" s="118">
        <f t="shared" si="0"/>
        <v>0</v>
      </c>
    </row>
    <row r="28" spans="1:11" ht="13.5" thickBot="1" x14ac:dyDescent="0.25">
      <c r="A28" s="176"/>
      <c r="B28" s="178"/>
      <c r="C28" s="53" t="s">
        <v>26</v>
      </c>
      <c r="D28" s="54" t="s">
        <v>30</v>
      </c>
      <c r="E28" s="55" t="s">
        <v>118</v>
      </c>
      <c r="F28" s="55" t="s">
        <v>116</v>
      </c>
      <c r="G28" s="55">
        <v>5</v>
      </c>
      <c r="H28" s="54" t="s">
        <v>119</v>
      </c>
      <c r="I28" s="124">
        <f>'BPU Lot 1'!I28</f>
        <v>0</v>
      </c>
      <c r="J28" s="132">
        <f>20+400</f>
        <v>420</v>
      </c>
      <c r="K28" s="125">
        <f t="shared" si="0"/>
        <v>0</v>
      </c>
    </row>
    <row r="29" spans="1:11" x14ac:dyDescent="0.2">
      <c r="A29" s="179">
        <v>2</v>
      </c>
      <c r="B29" s="56" t="s">
        <v>62</v>
      </c>
      <c r="C29" s="57" t="s">
        <v>33</v>
      </c>
      <c r="D29" s="58" t="s">
        <v>30</v>
      </c>
      <c r="E29" s="59" t="s">
        <v>115</v>
      </c>
      <c r="F29" s="59" t="s">
        <v>120</v>
      </c>
      <c r="G29" s="59">
        <v>10</v>
      </c>
      <c r="H29" s="60" t="s">
        <v>119</v>
      </c>
      <c r="I29" s="115">
        <f>'BPU Lot 1'!I29</f>
        <v>0</v>
      </c>
      <c r="J29" s="133">
        <v>800</v>
      </c>
      <c r="K29" s="120">
        <f t="shared" si="0"/>
        <v>0</v>
      </c>
    </row>
    <row r="30" spans="1:11" x14ac:dyDescent="0.2">
      <c r="A30" s="180"/>
      <c r="B30" s="152" t="s">
        <v>63</v>
      </c>
      <c r="C30" s="32" t="s">
        <v>17</v>
      </c>
      <c r="D30" s="5" t="s">
        <v>27</v>
      </c>
      <c r="E30" s="6" t="s">
        <v>115</v>
      </c>
      <c r="F30" s="6" t="s">
        <v>120</v>
      </c>
      <c r="G30" s="6">
        <v>1</v>
      </c>
      <c r="H30" s="44" t="s">
        <v>119</v>
      </c>
      <c r="I30" s="123">
        <f>'BPU Lot 1'!I30</f>
        <v>0</v>
      </c>
      <c r="J30" s="134">
        <v>350</v>
      </c>
      <c r="K30" s="122">
        <f t="shared" si="0"/>
        <v>0</v>
      </c>
    </row>
    <row r="31" spans="1:11" x14ac:dyDescent="0.2">
      <c r="A31" s="180"/>
      <c r="B31" s="152"/>
      <c r="C31" s="33" t="s">
        <v>40</v>
      </c>
      <c r="D31" s="14" t="s">
        <v>27</v>
      </c>
      <c r="E31" s="6" t="s">
        <v>115</v>
      </c>
      <c r="F31" s="6" t="s">
        <v>120</v>
      </c>
      <c r="G31" s="6">
        <v>1</v>
      </c>
      <c r="H31" s="44" t="s">
        <v>119</v>
      </c>
      <c r="I31" s="116">
        <f>'BPU Lot 1'!I31</f>
        <v>0</v>
      </c>
      <c r="J31" s="135">
        <v>30</v>
      </c>
      <c r="K31" s="118">
        <f t="shared" si="0"/>
        <v>0</v>
      </c>
    </row>
    <row r="32" spans="1:11" x14ac:dyDescent="0.2">
      <c r="A32" s="180"/>
      <c r="B32" s="152"/>
      <c r="C32" s="32" t="s">
        <v>18</v>
      </c>
      <c r="D32" s="5" t="s">
        <v>27</v>
      </c>
      <c r="E32" s="6" t="s">
        <v>115</v>
      </c>
      <c r="F32" s="6" t="s">
        <v>120</v>
      </c>
      <c r="G32" s="6">
        <v>1</v>
      </c>
      <c r="H32" s="44" t="s">
        <v>119</v>
      </c>
      <c r="I32" s="123">
        <f>'BPU Lot 1'!I32</f>
        <v>0</v>
      </c>
      <c r="J32" s="134">
        <v>150</v>
      </c>
      <c r="K32" s="122">
        <f t="shared" si="0"/>
        <v>0</v>
      </c>
    </row>
    <row r="33" spans="1:11" x14ac:dyDescent="0.2">
      <c r="A33" s="180"/>
      <c r="B33" s="152" t="s">
        <v>65</v>
      </c>
      <c r="C33" s="33" t="s">
        <v>41</v>
      </c>
      <c r="D33" s="14" t="s">
        <v>30</v>
      </c>
      <c r="E33" s="6" t="s">
        <v>115</v>
      </c>
      <c r="F33" s="6" t="s">
        <v>120</v>
      </c>
      <c r="G33" s="6">
        <v>1</v>
      </c>
      <c r="H33" s="44" t="s">
        <v>119</v>
      </c>
      <c r="I33" s="116">
        <f>'BPU Lot 1'!I33</f>
        <v>0</v>
      </c>
      <c r="J33" s="135">
        <v>30</v>
      </c>
      <c r="K33" s="118">
        <f t="shared" si="0"/>
        <v>0</v>
      </c>
    </row>
    <row r="34" spans="1:11" x14ac:dyDescent="0.2">
      <c r="A34" s="180"/>
      <c r="B34" s="152"/>
      <c r="C34" s="32" t="s">
        <v>64</v>
      </c>
      <c r="D34" s="5" t="s">
        <v>27</v>
      </c>
      <c r="E34" s="6" t="s">
        <v>115</v>
      </c>
      <c r="F34" s="6" t="s">
        <v>120</v>
      </c>
      <c r="G34" s="6">
        <v>1</v>
      </c>
      <c r="H34" s="44" t="s">
        <v>119</v>
      </c>
      <c r="I34" s="123">
        <f>'BPU Lot 1'!I34</f>
        <v>0</v>
      </c>
      <c r="J34" s="134">
        <v>110</v>
      </c>
      <c r="K34" s="122">
        <f t="shared" si="0"/>
        <v>0</v>
      </c>
    </row>
    <row r="35" spans="1:11" x14ac:dyDescent="0.2">
      <c r="A35" s="180"/>
      <c r="B35" s="152"/>
      <c r="C35" s="32" t="s">
        <v>66</v>
      </c>
      <c r="D35" s="5" t="s">
        <v>30</v>
      </c>
      <c r="E35" s="6" t="s">
        <v>115</v>
      </c>
      <c r="F35" s="6" t="s">
        <v>120</v>
      </c>
      <c r="G35" s="6">
        <v>1</v>
      </c>
      <c r="H35" s="44" t="s">
        <v>119</v>
      </c>
      <c r="I35" s="116">
        <f>'BPU Lot 1'!I35</f>
        <v>0</v>
      </c>
      <c r="J35" s="135">
        <v>30</v>
      </c>
      <c r="K35" s="118">
        <f t="shared" si="0"/>
        <v>0</v>
      </c>
    </row>
    <row r="36" spans="1:11" x14ac:dyDescent="0.2">
      <c r="A36" s="180"/>
      <c r="B36" s="152"/>
      <c r="C36" s="32" t="s">
        <v>67</v>
      </c>
      <c r="D36" s="5" t="s">
        <v>104</v>
      </c>
      <c r="E36" s="6" t="s">
        <v>115</v>
      </c>
      <c r="F36" s="6" t="s">
        <v>120</v>
      </c>
      <c r="G36" s="6">
        <v>1</v>
      </c>
      <c r="H36" s="44" t="s">
        <v>119</v>
      </c>
      <c r="I36" s="123">
        <f>'BPU Lot 1'!I36</f>
        <v>0</v>
      </c>
      <c r="J36" s="134">
        <v>200</v>
      </c>
      <c r="K36" s="122">
        <f t="shared" si="0"/>
        <v>0</v>
      </c>
    </row>
    <row r="37" spans="1:11" x14ac:dyDescent="0.2">
      <c r="A37" s="180"/>
      <c r="B37" s="152"/>
      <c r="C37" s="32" t="s">
        <v>68</v>
      </c>
      <c r="D37" s="5" t="s">
        <v>105</v>
      </c>
      <c r="E37" s="6" t="s">
        <v>115</v>
      </c>
      <c r="F37" s="6" t="s">
        <v>120</v>
      </c>
      <c r="G37" s="6">
        <v>1</v>
      </c>
      <c r="H37" s="44" t="s">
        <v>119</v>
      </c>
      <c r="I37" s="116">
        <f>'BPU Lot 1'!I37</f>
        <v>0</v>
      </c>
      <c r="J37" s="135">
        <v>50</v>
      </c>
      <c r="K37" s="118">
        <f t="shared" si="0"/>
        <v>0</v>
      </c>
    </row>
    <row r="38" spans="1:11" x14ac:dyDescent="0.2">
      <c r="A38" s="180"/>
      <c r="B38" s="152"/>
      <c r="C38" s="32" t="s">
        <v>69</v>
      </c>
      <c r="D38" s="5" t="s">
        <v>27</v>
      </c>
      <c r="E38" s="6" t="s">
        <v>115</v>
      </c>
      <c r="F38" s="6" t="s">
        <v>120</v>
      </c>
      <c r="G38" s="6">
        <v>1</v>
      </c>
      <c r="H38" s="44" t="s">
        <v>119</v>
      </c>
      <c r="I38" s="123">
        <f>'BPU Lot 1'!I38</f>
        <v>0</v>
      </c>
      <c r="J38" s="134">
        <v>200</v>
      </c>
      <c r="K38" s="122">
        <f t="shared" si="0"/>
        <v>0</v>
      </c>
    </row>
    <row r="39" spans="1:11" x14ac:dyDescent="0.2">
      <c r="A39" s="180"/>
      <c r="B39" s="152"/>
      <c r="C39" s="33" t="s">
        <v>44</v>
      </c>
      <c r="D39" s="14" t="s">
        <v>27</v>
      </c>
      <c r="E39" s="6" t="s">
        <v>115</v>
      </c>
      <c r="F39" s="6" t="s">
        <v>120</v>
      </c>
      <c r="G39" s="6">
        <v>1</v>
      </c>
      <c r="H39" s="44" t="s">
        <v>119</v>
      </c>
      <c r="I39" s="116">
        <f>'BPU Lot 1'!I39</f>
        <v>0</v>
      </c>
      <c r="J39" s="135">
        <v>500</v>
      </c>
      <c r="K39" s="118">
        <f t="shared" si="0"/>
        <v>0</v>
      </c>
    </row>
    <row r="40" spans="1:11" x14ac:dyDescent="0.2">
      <c r="A40" s="180"/>
      <c r="B40" s="152"/>
      <c r="C40" s="33" t="s">
        <v>70</v>
      </c>
      <c r="D40" s="14" t="s">
        <v>31</v>
      </c>
      <c r="E40" s="6" t="s">
        <v>115</v>
      </c>
      <c r="F40" s="6" t="s">
        <v>120</v>
      </c>
      <c r="G40" s="6">
        <v>1</v>
      </c>
      <c r="H40" s="44" t="s">
        <v>119</v>
      </c>
      <c r="I40" s="123">
        <f>'BPU Lot 1'!I40</f>
        <v>0</v>
      </c>
      <c r="J40" s="134">
        <v>200</v>
      </c>
      <c r="K40" s="122">
        <f t="shared" si="0"/>
        <v>0</v>
      </c>
    </row>
    <row r="41" spans="1:11" x14ac:dyDescent="0.2">
      <c r="A41" s="180"/>
      <c r="B41" s="152"/>
      <c r="C41" s="33" t="s">
        <v>46</v>
      </c>
      <c r="D41" s="14" t="s">
        <v>30</v>
      </c>
      <c r="E41" s="6" t="s">
        <v>115</v>
      </c>
      <c r="F41" s="6" t="s">
        <v>120</v>
      </c>
      <c r="G41" s="6">
        <v>1</v>
      </c>
      <c r="H41" s="44" t="s">
        <v>119</v>
      </c>
      <c r="I41" s="116">
        <f>'BPU Lot 1'!I41</f>
        <v>0</v>
      </c>
      <c r="J41" s="135">
        <v>50</v>
      </c>
      <c r="K41" s="118">
        <f t="shared" si="0"/>
        <v>0</v>
      </c>
    </row>
    <row r="42" spans="1:11" x14ac:dyDescent="0.2">
      <c r="A42" s="180"/>
      <c r="B42" s="152"/>
      <c r="C42" s="33" t="s">
        <v>43</v>
      </c>
      <c r="D42" s="14" t="s">
        <v>27</v>
      </c>
      <c r="E42" s="6" t="s">
        <v>115</v>
      </c>
      <c r="F42" s="6" t="s">
        <v>120</v>
      </c>
      <c r="G42" s="6">
        <v>1</v>
      </c>
      <c r="H42" s="44" t="s">
        <v>119</v>
      </c>
      <c r="I42" s="123">
        <f>'BPU Lot 1'!I42</f>
        <v>0</v>
      </c>
      <c r="J42" s="134">
        <v>500</v>
      </c>
      <c r="K42" s="122">
        <f t="shared" si="0"/>
        <v>0</v>
      </c>
    </row>
    <row r="43" spans="1:11" x14ac:dyDescent="0.2">
      <c r="A43" s="180"/>
      <c r="B43" s="152" t="s">
        <v>80</v>
      </c>
      <c r="C43" s="33" t="s">
        <v>47</v>
      </c>
      <c r="D43" s="14" t="s">
        <v>27</v>
      </c>
      <c r="E43" s="6" t="s">
        <v>115</v>
      </c>
      <c r="F43" s="6" t="s">
        <v>120</v>
      </c>
      <c r="G43" s="6">
        <v>1</v>
      </c>
      <c r="H43" s="44" t="s">
        <v>119</v>
      </c>
      <c r="I43" s="116">
        <f>'BPU Lot 1'!I43</f>
        <v>0</v>
      </c>
      <c r="J43" s="135">
        <v>300</v>
      </c>
      <c r="K43" s="118">
        <f t="shared" si="0"/>
        <v>0</v>
      </c>
    </row>
    <row r="44" spans="1:11" x14ac:dyDescent="0.2">
      <c r="A44" s="180"/>
      <c r="B44" s="152"/>
      <c r="C44" s="33" t="s">
        <v>77</v>
      </c>
      <c r="D44" s="14" t="s">
        <v>27</v>
      </c>
      <c r="E44" s="6" t="s">
        <v>115</v>
      </c>
      <c r="F44" s="6" t="s">
        <v>120</v>
      </c>
      <c r="G44" s="6">
        <v>1</v>
      </c>
      <c r="H44" s="44" t="s">
        <v>119</v>
      </c>
      <c r="I44" s="123">
        <f>'BPU Lot 1'!I44</f>
        <v>0</v>
      </c>
      <c r="J44" s="134">
        <v>200</v>
      </c>
      <c r="K44" s="122">
        <f t="shared" si="0"/>
        <v>0</v>
      </c>
    </row>
    <row r="45" spans="1:11" x14ac:dyDescent="0.2">
      <c r="A45" s="180"/>
      <c r="B45" s="152"/>
      <c r="C45" s="33" t="s">
        <v>78</v>
      </c>
      <c r="D45" s="14" t="s">
        <v>27</v>
      </c>
      <c r="E45" s="6" t="s">
        <v>115</v>
      </c>
      <c r="F45" s="6" t="s">
        <v>120</v>
      </c>
      <c r="G45" s="6">
        <v>1</v>
      </c>
      <c r="H45" s="44" t="s">
        <v>119</v>
      </c>
      <c r="I45" s="116">
        <f>'BPU Lot 1'!I45</f>
        <v>0</v>
      </c>
      <c r="J45" s="135">
        <v>50</v>
      </c>
      <c r="K45" s="118">
        <f t="shared" si="0"/>
        <v>0</v>
      </c>
    </row>
    <row r="46" spans="1:11" x14ac:dyDescent="0.2">
      <c r="A46" s="180"/>
      <c r="B46" s="152"/>
      <c r="C46" s="33" t="s">
        <v>58</v>
      </c>
      <c r="D46" s="14" t="s">
        <v>56</v>
      </c>
      <c r="E46" s="6" t="s">
        <v>115</v>
      </c>
      <c r="F46" s="6" t="s">
        <v>120</v>
      </c>
      <c r="G46" s="6">
        <v>1</v>
      </c>
      <c r="H46" s="44" t="s">
        <v>119</v>
      </c>
      <c r="I46" s="123">
        <f>'BPU Lot 1'!I46</f>
        <v>0</v>
      </c>
      <c r="J46" s="134">
        <v>200</v>
      </c>
      <c r="K46" s="122">
        <f t="shared" si="0"/>
        <v>0</v>
      </c>
    </row>
    <row r="47" spans="1:11" x14ac:dyDescent="0.2">
      <c r="A47" s="180"/>
      <c r="B47" s="152"/>
      <c r="C47" s="33" t="s">
        <v>48</v>
      </c>
      <c r="D47" s="14" t="s">
        <v>27</v>
      </c>
      <c r="E47" s="6" t="s">
        <v>115</v>
      </c>
      <c r="F47" s="6" t="s">
        <v>120</v>
      </c>
      <c r="G47" s="6">
        <v>1</v>
      </c>
      <c r="H47" s="44" t="s">
        <v>119</v>
      </c>
      <c r="I47" s="116">
        <f>'BPU Lot 1'!I47</f>
        <v>0</v>
      </c>
      <c r="J47" s="135">
        <v>50</v>
      </c>
      <c r="K47" s="118">
        <f t="shared" si="0"/>
        <v>0</v>
      </c>
    </row>
    <row r="48" spans="1:11" x14ac:dyDescent="0.2">
      <c r="A48" s="180"/>
      <c r="B48" s="152"/>
      <c r="C48" s="33" t="s">
        <v>45</v>
      </c>
      <c r="D48" s="14" t="s">
        <v>27</v>
      </c>
      <c r="E48" s="6" t="s">
        <v>115</v>
      </c>
      <c r="F48" s="6" t="s">
        <v>120</v>
      </c>
      <c r="G48" s="6">
        <v>1</v>
      </c>
      <c r="H48" s="44" t="s">
        <v>119</v>
      </c>
      <c r="I48" s="123">
        <f>'BPU Lot 1'!I48</f>
        <v>0</v>
      </c>
      <c r="J48" s="134">
        <v>200</v>
      </c>
      <c r="K48" s="122">
        <f t="shared" si="0"/>
        <v>0</v>
      </c>
    </row>
    <row r="49" spans="1:11" x14ac:dyDescent="0.2">
      <c r="A49" s="180"/>
      <c r="B49" s="152"/>
      <c r="C49" s="33" t="s">
        <v>42</v>
      </c>
      <c r="D49" s="14" t="s">
        <v>27</v>
      </c>
      <c r="E49" s="6" t="s">
        <v>115</v>
      </c>
      <c r="F49" s="6" t="s">
        <v>120</v>
      </c>
      <c r="G49" s="6">
        <v>1</v>
      </c>
      <c r="H49" s="44" t="s">
        <v>119</v>
      </c>
      <c r="I49" s="116">
        <f>'BPU Lot 1'!I49</f>
        <v>0</v>
      </c>
      <c r="J49" s="135">
        <v>30</v>
      </c>
      <c r="K49" s="118">
        <f t="shared" si="0"/>
        <v>0</v>
      </c>
    </row>
    <row r="50" spans="1:11" x14ac:dyDescent="0.2">
      <c r="A50" s="180"/>
      <c r="B50" s="152"/>
      <c r="C50" s="33" t="s">
        <v>79</v>
      </c>
      <c r="D50" s="14" t="s">
        <v>27</v>
      </c>
      <c r="E50" s="6" t="s">
        <v>115</v>
      </c>
      <c r="F50" s="6" t="s">
        <v>120</v>
      </c>
      <c r="G50" s="6">
        <v>1</v>
      </c>
      <c r="H50" s="44" t="s">
        <v>119</v>
      </c>
      <c r="I50" s="123">
        <f>'BPU Lot 1'!I50</f>
        <v>0</v>
      </c>
      <c r="J50" s="134">
        <v>30</v>
      </c>
      <c r="K50" s="122">
        <f t="shared" si="0"/>
        <v>0</v>
      </c>
    </row>
    <row r="51" spans="1:11" x14ac:dyDescent="0.2">
      <c r="A51" s="180"/>
      <c r="B51" s="152" t="s">
        <v>81</v>
      </c>
      <c r="C51" s="32" t="s">
        <v>82</v>
      </c>
      <c r="D51" s="14" t="s">
        <v>106</v>
      </c>
      <c r="E51" s="6" t="s">
        <v>115</v>
      </c>
      <c r="F51" s="6" t="s">
        <v>120</v>
      </c>
      <c r="G51" s="6">
        <v>1</v>
      </c>
      <c r="H51" s="44" t="s">
        <v>119</v>
      </c>
      <c r="I51" s="116">
        <f>'BPU Lot 1'!I51</f>
        <v>0</v>
      </c>
      <c r="J51" s="135">
        <v>30</v>
      </c>
      <c r="K51" s="118">
        <f t="shared" si="0"/>
        <v>0</v>
      </c>
    </row>
    <row r="52" spans="1:11" x14ac:dyDescent="0.2">
      <c r="A52" s="180"/>
      <c r="B52" s="152"/>
      <c r="C52" s="33" t="s">
        <v>83</v>
      </c>
      <c r="D52" s="14" t="s">
        <v>27</v>
      </c>
      <c r="E52" s="6" t="s">
        <v>115</v>
      </c>
      <c r="F52" s="6" t="s">
        <v>120</v>
      </c>
      <c r="G52" s="6">
        <v>1</v>
      </c>
      <c r="H52" s="44" t="s">
        <v>119</v>
      </c>
      <c r="I52" s="123">
        <f>'BPU Lot 1'!I52</f>
        <v>0</v>
      </c>
      <c r="J52" s="134">
        <v>250</v>
      </c>
      <c r="K52" s="122">
        <f t="shared" si="0"/>
        <v>0</v>
      </c>
    </row>
    <row r="53" spans="1:11" x14ac:dyDescent="0.2">
      <c r="A53" s="180"/>
      <c r="B53" s="13" t="s">
        <v>87</v>
      </c>
      <c r="C53" s="32" t="s">
        <v>49</v>
      </c>
      <c r="D53" s="15" t="s">
        <v>50</v>
      </c>
      <c r="E53" s="6" t="s">
        <v>115</v>
      </c>
      <c r="F53" s="6" t="s">
        <v>120</v>
      </c>
      <c r="G53" s="6">
        <v>1</v>
      </c>
      <c r="H53" s="44" t="s">
        <v>119</v>
      </c>
      <c r="I53" s="116">
        <f>'BPU Lot 1'!I53</f>
        <v>0</v>
      </c>
      <c r="J53" s="135">
        <v>50</v>
      </c>
      <c r="K53" s="118">
        <f t="shared" si="0"/>
        <v>0</v>
      </c>
    </row>
    <row r="54" spans="1:11" x14ac:dyDescent="0.2">
      <c r="A54" s="180"/>
      <c r="B54" s="152" t="s">
        <v>88</v>
      </c>
      <c r="C54" s="32" t="s">
        <v>21</v>
      </c>
      <c r="D54" s="5" t="s">
        <v>27</v>
      </c>
      <c r="E54" s="6" t="s">
        <v>115</v>
      </c>
      <c r="F54" s="6" t="s">
        <v>120</v>
      </c>
      <c r="G54" s="6">
        <v>1</v>
      </c>
      <c r="H54" s="44" t="s">
        <v>119</v>
      </c>
      <c r="I54" s="123">
        <f>'BPU Lot 1'!I54</f>
        <v>0</v>
      </c>
      <c r="J54" s="134">
        <v>300</v>
      </c>
      <c r="K54" s="122">
        <f t="shared" si="0"/>
        <v>0</v>
      </c>
    </row>
    <row r="55" spans="1:11" x14ac:dyDescent="0.2">
      <c r="A55" s="180"/>
      <c r="B55" s="152"/>
      <c r="C55" s="32" t="s">
        <v>34</v>
      </c>
      <c r="D55" s="5" t="s">
        <v>27</v>
      </c>
      <c r="E55" s="6" t="s">
        <v>115</v>
      </c>
      <c r="F55" s="6" t="s">
        <v>120</v>
      </c>
      <c r="G55" s="6">
        <v>1</v>
      </c>
      <c r="H55" s="44" t="s">
        <v>119</v>
      </c>
      <c r="I55" s="116">
        <f>'BPU Lot 1'!I55</f>
        <v>0</v>
      </c>
      <c r="J55" s="135">
        <v>100</v>
      </c>
      <c r="K55" s="118">
        <f t="shared" si="0"/>
        <v>0</v>
      </c>
    </row>
    <row r="56" spans="1:11" x14ac:dyDescent="0.2">
      <c r="A56" s="180"/>
      <c r="B56" s="152"/>
      <c r="C56" s="32" t="s">
        <v>20</v>
      </c>
      <c r="D56" s="5" t="s">
        <v>27</v>
      </c>
      <c r="E56" s="6" t="s">
        <v>115</v>
      </c>
      <c r="F56" s="6" t="s">
        <v>120</v>
      </c>
      <c r="G56" s="6">
        <v>1</v>
      </c>
      <c r="H56" s="44" t="s">
        <v>119</v>
      </c>
      <c r="I56" s="123">
        <f>'BPU Lot 1'!I56</f>
        <v>0</v>
      </c>
      <c r="J56" s="134">
        <v>300</v>
      </c>
      <c r="K56" s="122">
        <f t="shared" si="0"/>
        <v>0</v>
      </c>
    </row>
    <row r="57" spans="1:11" x14ac:dyDescent="0.2">
      <c r="A57" s="180"/>
      <c r="B57" s="152"/>
      <c r="C57" s="32" t="s">
        <v>35</v>
      </c>
      <c r="D57" s="5" t="s">
        <v>31</v>
      </c>
      <c r="E57" s="6" t="s">
        <v>115</v>
      </c>
      <c r="F57" s="6" t="s">
        <v>120</v>
      </c>
      <c r="G57" s="6">
        <v>1</v>
      </c>
      <c r="H57" s="44" t="s">
        <v>119</v>
      </c>
      <c r="I57" s="116">
        <f>'BPU Lot 1'!I57</f>
        <v>0</v>
      </c>
      <c r="J57" s="135">
        <v>50</v>
      </c>
      <c r="K57" s="118">
        <f t="shared" si="0"/>
        <v>0</v>
      </c>
    </row>
    <row r="58" spans="1:11" x14ac:dyDescent="0.2">
      <c r="A58" s="180"/>
      <c r="B58" s="152" t="s">
        <v>89</v>
      </c>
      <c r="C58" s="32" t="s">
        <v>90</v>
      </c>
      <c r="D58" s="5" t="s">
        <v>27</v>
      </c>
      <c r="E58" s="6" t="s">
        <v>115</v>
      </c>
      <c r="F58" s="6" t="s">
        <v>120</v>
      </c>
      <c r="G58" s="6">
        <v>1</v>
      </c>
      <c r="H58" s="44" t="s">
        <v>119</v>
      </c>
      <c r="I58" s="123">
        <f>'BPU Lot 1'!I58</f>
        <v>0</v>
      </c>
      <c r="J58" s="134">
        <v>30</v>
      </c>
      <c r="K58" s="122">
        <f t="shared" si="0"/>
        <v>0</v>
      </c>
    </row>
    <row r="59" spans="1:11" x14ac:dyDescent="0.2">
      <c r="A59" s="180"/>
      <c r="B59" s="152"/>
      <c r="C59" s="32" t="s">
        <v>91</v>
      </c>
      <c r="D59" s="5" t="s">
        <v>27</v>
      </c>
      <c r="E59" s="6" t="s">
        <v>115</v>
      </c>
      <c r="F59" s="6" t="s">
        <v>120</v>
      </c>
      <c r="G59" s="6">
        <v>1</v>
      </c>
      <c r="H59" s="44" t="s">
        <v>119</v>
      </c>
      <c r="I59" s="116">
        <f>'BPU Lot 1'!I59</f>
        <v>0</v>
      </c>
      <c r="J59" s="135">
        <v>30</v>
      </c>
      <c r="K59" s="118">
        <f t="shared" si="0"/>
        <v>0</v>
      </c>
    </row>
    <row r="60" spans="1:11" x14ac:dyDescent="0.2">
      <c r="A60" s="180"/>
      <c r="B60" s="152"/>
      <c r="C60" s="32" t="s">
        <v>22</v>
      </c>
      <c r="D60" s="5" t="s">
        <v>27</v>
      </c>
      <c r="E60" s="6" t="s">
        <v>115</v>
      </c>
      <c r="F60" s="6" t="s">
        <v>120</v>
      </c>
      <c r="G60" s="6">
        <v>1</v>
      </c>
      <c r="H60" s="44" t="s">
        <v>119</v>
      </c>
      <c r="I60" s="123">
        <f>'BPU Lot 1'!I60</f>
        <v>0</v>
      </c>
      <c r="J60" s="134">
        <v>30</v>
      </c>
      <c r="K60" s="122">
        <f t="shared" si="0"/>
        <v>0</v>
      </c>
    </row>
    <row r="61" spans="1:11" x14ac:dyDescent="0.2">
      <c r="A61" s="180"/>
      <c r="B61" s="152"/>
      <c r="C61" s="32" t="s">
        <v>23</v>
      </c>
      <c r="D61" s="5" t="s">
        <v>27</v>
      </c>
      <c r="E61" s="6" t="s">
        <v>115</v>
      </c>
      <c r="F61" s="6" t="s">
        <v>120</v>
      </c>
      <c r="G61" s="6">
        <v>1</v>
      </c>
      <c r="H61" s="44" t="s">
        <v>119</v>
      </c>
      <c r="I61" s="116">
        <f>'BPU Lot 1'!I61</f>
        <v>0</v>
      </c>
      <c r="J61" s="135">
        <v>30</v>
      </c>
      <c r="K61" s="118">
        <f t="shared" si="0"/>
        <v>0</v>
      </c>
    </row>
    <row r="62" spans="1:11" x14ac:dyDescent="0.2">
      <c r="A62" s="180"/>
      <c r="B62" s="152" t="s">
        <v>92</v>
      </c>
      <c r="C62" s="32" t="s">
        <v>99</v>
      </c>
      <c r="D62" s="5" t="s">
        <v>30</v>
      </c>
      <c r="E62" s="6" t="s">
        <v>115</v>
      </c>
      <c r="F62" s="6" t="s">
        <v>120</v>
      </c>
      <c r="G62" s="6">
        <v>1</v>
      </c>
      <c r="H62" s="44" t="s">
        <v>119</v>
      </c>
      <c r="I62" s="123">
        <f>'BPU Lot 1'!I62</f>
        <v>0</v>
      </c>
      <c r="J62" s="134">
        <v>150</v>
      </c>
      <c r="K62" s="122">
        <f t="shared" si="0"/>
        <v>0</v>
      </c>
    </row>
    <row r="63" spans="1:11" x14ac:dyDescent="0.2">
      <c r="A63" s="180"/>
      <c r="B63" s="152"/>
      <c r="C63" s="33" t="s">
        <v>100</v>
      </c>
      <c r="D63" s="5" t="s">
        <v>30</v>
      </c>
      <c r="E63" s="6" t="s">
        <v>115</v>
      </c>
      <c r="F63" s="6" t="s">
        <v>120</v>
      </c>
      <c r="G63" s="6">
        <v>1</v>
      </c>
      <c r="H63" s="44" t="s">
        <v>119</v>
      </c>
      <c r="I63" s="116">
        <f>'BPU Lot 1'!I63</f>
        <v>0</v>
      </c>
      <c r="J63" s="135">
        <v>150</v>
      </c>
      <c r="K63" s="118">
        <f t="shared" si="0"/>
        <v>0</v>
      </c>
    </row>
    <row r="64" spans="1:11" x14ac:dyDescent="0.2">
      <c r="A64" s="180"/>
      <c r="B64" s="152"/>
      <c r="C64" s="32" t="s">
        <v>93</v>
      </c>
      <c r="D64" s="14" t="s">
        <v>56</v>
      </c>
      <c r="E64" s="6" t="s">
        <v>115</v>
      </c>
      <c r="F64" s="6" t="s">
        <v>120</v>
      </c>
      <c r="G64" s="6">
        <v>1</v>
      </c>
      <c r="H64" s="44" t="s">
        <v>119</v>
      </c>
      <c r="I64" s="123">
        <f>'BPU Lot 1'!I64</f>
        <v>0</v>
      </c>
      <c r="J64" s="134">
        <v>150</v>
      </c>
      <c r="K64" s="122">
        <f t="shared" si="0"/>
        <v>0</v>
      </c>
    </row>
    <row r="65" spans="1:11" x14ac:dyDescent="0.2">
      <c r="A65" s="180"/>
      <c r="B65" s="152"/>
      <c r="C65" s="33" t="s">
        <v>60</v>
      </c>
      <c r="D65" s="14" t="s">
        <v>59</v>
      </c>
      <c r="E65" s="6" t="s">
        <v>115</v>
      </c>
      <c r="F65" s="6" t="s">
        <v>120</v>
      </c>
      <c r="G65" s="6">
        <v>1</v>
      </c>
      <c r="H65" s="44" t="s">
        <v>119</v>
      </c>
      <c r="I65" s="116">
        <f>'BPU Lot 1'!I65</f>
        <v>0</v>
      </c>
      <c r="J65" s="135">
        <v>150</v>
      </c>
      <c r="K65" s="118">
        <f t="shared" si="0"/>
        <v>0</v>
      </c>
    </row>
    <row r="66" spans="1:11" x14ac:dyDescent="0.2">
      <c r="A66" s="180"/>
      <c r="B66" s="13" t="s">
        <v>94</v>
      </c>
      <c r="C66" s="32" t="s">
        <v>95</v>
      </c>
      <c r="D66" s="5" t="s">
        <v>30</v>
      </c>
      <c r="E66" s="6" t="s">
        <v>115</v>
      </c>
      <c r="F66" s="6" t="s">
        <v>120</v>
      </c>
      <c r="G66" s="6">
        <v>1</v>
      </c>
      <c r="H66" s="44" t="s">
        <v>119</v>
      </c>
      <c r="I66" s="123">
        <f>'BPU Lot 1'!I66</f>
        <v>0</v>
      </c>
      <c r="J66" s="134">
        <v>100</v>
      </c>
      <c r="K66" s="122">
        <f t="shared" si="0"/>
        <v>0</v>
      </c>
    </row>
    <row r="67" spans="1:11" x14ac:dyDescent="0.2">
      <c r="A67" s="180"/>
      <c r="B67" s="152" t="s">
        <v>96</v>
      </c>
      <c r="C67" s="33" t="s">
        <v>97</v>
      </c>
      <c r="D67" s="14" t="s">
        <v>56</v>
      </c>
      <c r="E67" s="6" t="s">
        <v>115</v>
      </c>
      <c r="F67" s="6" t="s">
        <v>120</v>
      </c>
      <c r="G67" s="6">
        <v>1</v>
      </c>
      <c r="H67" s="44" t="s">
        <v>119</v>
      </c>
      <c r="I67" s="116">
        <f>'BPU Lot 1'!I67</f>
        <v>0</v>
      </c>
      <c r="J67" s="135">
        <v>200</v>
      </c>
      <c r="K67" s="118">
        <f t="shared" si="0"/>
        <v>0</v>
      </c>
    </row>
    <row r="68" spans="1:11" x14ac:dyDescent="0.2">
      <c r="A68" s="180"/>
      <c r="B68" s="152"/>
      <c r="C68" s="33" t="s">
        <v>98</v>
      </c>
      <c r="D68" s="14" t="s">
        <v>56</v>
      </c>
      <c r="E68" s="6" t="s">
        <v>115</v>
      </c>
      <c r="F68" s="6" t="s">
        <v>120</v>
      </c>
      <c r="G68" s="6">
        <v>1</v>
      </c>
      <c r="H68" s="44" t="s">
        <v>119</v>
      </c>
      <c r="I68" s="123">
        <f>'BPU Lot 1'!I68</f>
        <v>0</v>
      </c>
      <c r="J68" s="134">
        <v>200</v>
      </c>
      <c r="K68" s="122">
        <f t="shared" si="0"/>
        <v>0</v>
      </c>
    </row>
    <row r="69" spans="1:11" x14ac:dyDescent="0.2">
      <c r="A69" s="180"/>
      <c r="B69" s="152"/>
      <c r="C69" s="33" t="s">
        <v>77</v>
      </c>
      <c r="D69" s="14" t="s">
        <v>53</v>
      </c>
      <c r="E69" s="6" t="s">
        <v>115</v>
      </c>
      <c r="F69" s="6" t="s">
        <v>120</v>
      </c>
      <c r="G69" s="6">
        <v>1</v>
      </c>
      <c r="H69" s="44" t="s">
        <v>119</v>
      </c>
      <c r="I69" s="116">
        <f>'BPU Lot 1'!I69</f>
        <v>0</v>
      </c>
      <c r="J69" s="135">
        <v>400</v>
      </c>
      <c r="K69" s="118">
        <f t="shared" si="0"/>
        <v>0</v>
      </c>
    </row>
    <row r="70" spans="1:11" x14ac:dyDescent="0.2">
      <c r="A70" s="180"/>
      <c r="B70" s="152"/>
      <c r="C70" s="33" t="s">
        <v>78</v>
      </c>
      <c r="D70" s="14" t="s">
        <v>53</v>
      </c>
      <c r="E70" s="6" t="s">
        <v>115</v>
      </c>
      <c r="F70" s="6" t="s">
        <v>120</v>
      </c>
      <c r="G70" s="6">
        <v>1</v>
      </c>
      <c r="H70" s="44" t="s">
        <v>119</v>
      </c>
      <c r="I70" s="123">
        <f>'BPU Lot 1'!I70</f>
        <v>0</v>
      </c>
      <c r="J70" s="134">
        <v>50</v>
      </c>
      <c r="K70" s="122">
        <f t="shared" si="0"/>
        <v>0</v>
      </c>
    </row>
    <row r="71" spans="1:11" x14ac:dyDescent="0.2">
      <c r="A71" s="180"/>
      <c r="B71" s="152"/>
      <c r="C71" s="32" t="s">
        <v>101</v>
      </c>
      <c r="D71" s="14" t="s">
        <v>51</v>
      </c>
      <c r="E71" s="6" t="s">
        <v>115</v>
      </c>
      <c r="F71" s="6" t="s">
        <v>120</v>
      </c>
      <c r="G71" s="6">
        <v>1</v>
      </c>
      <c r="H71" s="44" t="s">
        <v>119</v>
      </c>
      <c r="I71" s="116">
        <f>'BPU Lot 1'!I71</f>
        <v>0</v>
      </c>
      <c r="J71" s="135">
        <v>200</v>
      </c>
      <c r="K71" s="118">
        <f t="shared" si="0"/>
        <v>0</v>
      </c>
    </row>
    <row r="72" spans="1:11" x14ac:dyDescent="0.2">
      <c r="A72" s="180"/>
      <c r="B72" s="152"/>
      <c r="C72" s="33" t="s">
        <v>102</v>
      </c>
      <c r="D72" s="14" t="s">
        <v>51</v>
      </c>
      <c r="E72" s="6" t="s">
        <v>115</v>
      </c>
      <c r="F72" s="6" t="s">
        <v>120</v>
      </c>
      <c r="G72" s="6">
        <v>1</v>
      </c>
      <c r="H72" s="44" t="s">
        <v>119</v>
      </c>
      <c r="I72" s="123">
        <f>'BPU Lot 1'!I72</f>
        <v>0</v>
      </c>
      <c r="J72" s="134">
        <v>200</v>
      </c>
      <c r="K72" s="122">
        <f t="shared" si="0"/>
        <v>0</v>
      </c>
    </row>
    <row r="73" spans="1:11" x14ac:dyDescent="0.2">
      <c r="A73" s="180"/>
      <c r="B73" s="152"/>
      <c r="C73" s="33" t="s">
        <v>57</v>
      </c>
      <c r="D73" s="14" t="s">
        <v>56</v>
      </c>
      <c r="E73" s="6" t="s">
        <v>115</v>
      </c>
      <c r="F73" s="6" t="s">
        <v>120</v>
      </c>
      <c r="G73" s="6">
        <v>1</v>
      </c>
      <c r="H73" s="44" t="s">
        <v>119</v>
      </c>
      <c r="I73" s="116">
        <f>'BPU Lot 1'!I73</f>
        <v>0</v>
      </c>
      <c r="J73" s="135">
        <v>200</v>
      </c>
      <c r="K73" s="118">
        <f t="shared" si="0"/>
        <v>0</v>
      </c>
    </row>
    <row r="74" spans="1:11" x14ac:dyDescent="0.2">
      <c r="A74" s="180"/>
      <c r="B74" s="152"/>
      <c r="C74" s="33" t="s">
        <v>103</v>
      </c>
      <c r="D74" s="14" t="s">
        <v>52</v>
      </c>
      <c r="E74" s="6" t="s">
        <v>115</v>
      </c>
      <c r="F74" s="6" t="s">
        <v>120</v>
      </c>
      <c r="G74" s="6">
        <v>1</v>
      </c>
      <c r="H74" s="44" t="s">
        <v>119</v>
      </c>
      <c r="I74" s="123">
        <f>'BPU Lot 1'!I74</f>
        <v>0</v>
      </c>
      <c r="J74" s="134">
        <v>110</v>
      </c>
      <c r="K74" s="122">
        <f t="shared" si="0"/>
        <v>0</v>
      </c>
    </row>
    <row r="75" spans="1:11" x14ac:dyDescent="0.2">
      <c r="A75" s="180"/>
      <c r="B75" s="152"/>
      <c r="C75" s="32" t="s">
        <v>54</v>
      </c>
      <c r="D75" s="5" t="s">
        <v>55</v>
      </c>
      <c r="E75" s="6" t="s">
        <v>115</v>
      </c>
      <c r="F75" s="6" t="s">
        <v>120</v>
      </c>
      <c r="G75" s="6">
        <v>1</v>
      </c>
      <c r="H75" s="44" t="s">
        <v>119</v>
      </c>
      <c r="I75" s="116">
        <f>'BPU Lot 1'!I75</f>
        <v>0</v>
      </c>
      <c r="J75" s="135">
        <v>50</v>
      </c>
      <c r="K75" s="118">
        <f t="shared" ref="K75:K106" si="1">+I75*J75</f>
        <v>0</v>
      </c>
    </row>
    <row r="76" spans="1:11" x14ac:dyDescent="0.2">
      <c r="A76" s="180"/>
      <c r="B76" s="152" t="s">
        <v>71</v>
      </c>
      <c r="C76" s="32" t="s">
        <v>19</v>
      </c>
      <c r="D76" s="5" t="s">
        <v>32</v>
      </c>
      <c r="E76" s="6" t="s">
        <v>115</v>
      </c>
      <c r="F76" s="6" t="s">
        <v>116</v>
      </c>
      <c r="G76" s="6">
        <v>1</v>
      </c>
      <c r="H76" s="44" t="s">
        <v>119</v>
      </c>
      <c r="I76" s="123">
        <f>'BPU Lot 1'!I76</f>
        <v>0</v>
      </c>
      <c r="J76" s="134">
        <v>400</v>
      </c>
      <c r="K76" s="122">
        <f t="shared" si="1"/>
        <v>0</v>
      </c>
    </row>
    <row r="77" spans="1:11" x14ac:dyDescent="0.2">
      <c r="A77" s="180"/>
      <c r="B77" s="152"/>
      <c r="C77" s="33" t="s">
        <v>72</v>
      </c>
      <c r="D77" s="14"/>
      <c r="E77" s="6" t="s">
        <v>115</v>
      </c>
      <c r="F77" s="6" t="s">
        <v>116</v>
      </c>
      <c r="G77" s="6">
        <v>1</v>
      </c>
      <c r="H77" s="44" t="s">
        <v>119</v>
      </c>
      <c r="I77" s="116">
        <f>'BPU Lot 1'!I77</f>
        <v>0</v>
      </c>
      <c r="J77" s="135">
        <v>30</v>
      </c>
      <c r="K77" s="118">
        <f t="shared" si="1"/>
        <v>0</v>
      </c>
    </row>
    <row r="78" spans="1:11" x14ac:dyDescent="0.2">
      <c r="A78" s="180"/>
      <c r="B78" s="152"/>
      <c r="C78" s="32" t="s">
        <v>75</v>
      </c>
      <c r="D78" s="5" t="s">
        <v>27</v>
      </c>
      <c r="E78" s="6" t="s">
        <v>115</v>
      </c>
      <c r="F78" s="6" t="s">
        <v>116</v>
      </c>
      <c r="G78" s="6">
        <v>5</v>
      </c>
      <c r="H78" s="44" t="s">
        <v>119</v>
      </c>
      <c r="I78" s="123">
        <f>'BPU Lot 1'!I78</f>
        <v>0</v>
      </c>
      <c r="J78" s="134">
        <v>2000</v>
      </c>
      <c r="K78" s="122">
        <f t="shared" si="1"/>
        <v>0</v>
      </c>
    </row>
    <row r="79" spans="1:11" x14ac:dyDescent="0.2">
      <c r="A79" s="180"/>
      <c r="B79" s="152"/>
      <c r="C79" s="33" t="s">
        <v>73</v>
      </c>
      <c r="D79" s="14" t="s">
        <v>27</v>
      </c>
      <c r="E79" s="6" t="s">
        <v>115</v>
      </c>
      <c r="F79" s="6" t="s">
        <v>116</v>
      </c>
      <c r="G79" s="6">
        <v>10</v>
      </c>
      <c r="H79" s="44" t="s">
        <v>119</v>
      </c>
      <c r="I79" s="116">
        <f>'BPU Lot 1'!I79</f>
        <v>0</v>
      </c>
      <c r="J79" s="135">
        <v>200</v>
      </c>
      <c r="K79" s="118">
        <f t="shared" si="1"/>
        <v>0</v>
      </c>
    </row>
    <row r="80" spans="1:11" x14ac:dyDescent="0.2">
      <c r="A80" s="180"/>
      <c r="B80" s="152"/>
      <c r="C80" s="33" t="s">
        <v>39</v>
      </c>
      <c r="D80" s="14" t="s">
        <v>27</v>
      </c>
      <c r="E80" s="6" t="s">
        <v>115</v>
      </c>
      <c r="F80" s="6" t="s">
        <v>116</v>
      </c>
      <c r="G80" s="6">
        <v>10</v>
      </c>
      <c r="H80" s="44" t="s">
        <v>119</v>
      </c>
      <c r="I80" s="123">
        <f>'BPU Lot 1'!I80</f>
        <v>0</v>
      </c>
      <c r="J80" s="134">
        <v>800</v>
      </c>
      <c r="K80" s="122">
        <f t="shared" si="1"/>
        <v>0</v>
      </c>
    </row>
    <row r="81" spans="1:11" x14ac:dyDescent="0.2">
      <c r="A81" s="180"/>
      <c r="B81" s="152"/>
      <c r="C81" s="32" t="s">
        <v>74</v>
      </c>
      <c r="D81" s="5" t="s">
        <v>27</v>
      </c>
      <c r="E81" s="6" t="s">
        <v>115</v>
      </c>
      <c r="F81" s="6" t="s">
        <v>116</v>
      </c>
      <c r="G81" s="6">
        <v>10</v>
      </c>
      <c r="H81" s="44" t="s">
        <v>119</v>
      </c>
      <c r="I81" s="116">
        <f>'BPU Lot 1'!I81</f>
        <v>0</v>
      </c>
      <c r="J81" s="135">
        <v>1500</v>
      </c>
      <c r="K81" s="118">
        <f t="shared" si="1"/>
        <v>0</v>
      </c>
    </row>
    <row r="82" spans="1:11" x14ac:dyDescent="0.2">
      <c r="A82" s="180"/>
      <c r="B82" s="152"/>
      <c r="C82" s="32" t="s">
        <v>76</v>
      </c>
      <c r="D82" s="5" t="s">
        <v>30</v>
      </c>
      <c r="E82" s="6" t="s">
        <v>115</v>
      </c>
      <c r="F82" s="6" t="s">
        <v>116</v>
      </c>
      <c r="G82" s="6">
        <v>1</v>
      </c>
      <c r="H82" s="44" t="s">
        <v>119</v>
      </c>
      <c r="I82" s="123">
        <f>'BPU Lot 1'!I82</f>
        <v>0</v>
      </c>
      <c r="J82" s="134">
        <v>500</v>
      </c>
      <c r="K82" s="122">
        <f t="shared" si="1"/>
        <v>0</v>
      </c>
    </row>
    <row r="83" spans="1:11" x14ac:dyDescent="0.2">
      <c r="A83" s="180"/>
      <c r="B83" s="152" t="s">
        <v>138</v>
      </c>
      <c r="C83" s="32" t="s">
        <v>146</v>
      </c>
      <c r="D83" s="5" t="s">
        <v>30</v>
      </c>
      <c r="E83" s="6" t="s">
        <v>115</v>
      </c>
      <c r="F83" s="6" t="s">
        <v>116</v>
      </c>
      <c r="G83" s="6">
        <v>1</v>
      </c>
      <c r="H83" s="44" t="s">
        <v>133</v>
      </c>
      <c r="I83" s="116">
        <f>'BPU Lot 1'!I83</f>
        <v>0</v>
      </c>
      <c r="J83" s="135">
        <v>50</v>
      </c>
      <c r="K83" s="118">
        <f t="shared" si="1"/>
        <v>0</v>
      </c>
    </row>
    <row r="84" spans="1:11" x14ac:dyDescent="0.2">
      <c r="A84" s="180"/>
      <c r="B84" s="152"/>
      <c r="C84" s="32" t="s">
        <v>147</v>
      </c>
      <c r="D84" s="5" t="s">
        <v>27</v>
      </c>
      <c r="E84" s="6" t="s">
        <v>115</v>
      </c>
      <c r="F84" s="6" t="s">
        <v>116</v>
      </c>
      <c r="G84" s="6">
        <v>10</v>
      </c>
      <c r="H84" s="44" t="s">
        <v>119</v>
      </c>
      <c r="I84" s="123">
        <f>'BPU Lot 1'!I84</f>
        <v>0</v>
      </c>
      <c r="J84" s="134">
        <v>500</v>
      </c>
      <c r="K84" s="122">
        <f t="shared" si="1"/>
        <v>0</v>
      </c>
    </row>
    <row r="85" spans="1:11" x14ac:dyDescent="0.2">
      <c r="A85" s="180"/>
      <c r="B85" s="152"/>
      <c r="C85" s="32" t="s">
        <v>148</v>
      </c>
      <c r="D85" s="5" t="s">
        <v>30</v>
      </c>
      <c r="E85" s="6" t="s">
        <v>115</v>
      </c>
      <c r="F85" s="6" t="s">
        <v>116</v>
      </c>
      <c r="G85" s="6">
        <v>1</v>
      </c>
      <c r="H85" s="44" t="s">
        <v>119</v>
      </c>
      <c r="I85" s="116">
        <f>'BPU Lot 1'!I85</f>
        <v>0</v>
      </c>
      <c r="J85" s="135">
        <v>50</v>
      </c>
      <c r="K85" s="118">
        <f t="shared" si="1"/>
        <v>0</v>
      </c>
    </row>
    <row r="86" spans="1:11" x14ac:dyDescent="0.2">
      <c r="A86" s="180"/>
      <c r="B86" s="152"/>
      <c r="C86" s="32" t="s">
        <v>134</v>
      </c>
      <c r="D86" s="5" t="s">
        <v>30</v>
      </c>
      <c r="E86" s="6" t="s">
        <v>115</v>
      </c>
      <c r="F86" s="6" t="s">
        <v>120</v>
      </c>
      <c r="G86" s="6">
        <v>1</v>
      </c>
      <c r="H86" s="44" t="s">
        <v>119</v>
      </c>
      <c r="I86" s="123">
        <f>'BPU Lot 1'!I86</f>
        <v>0</v>
      </c>
      <c r="J86" s="134">
        <v>50</v>
      </c>
      <c r="K86" s="122">
        <f t="shared" si="1"/>
        <v>0</v>
      </c>
    </row>
    <row r="87" spans="1:11" x14ac:dyDescent="0.2">
      <c r="A87" s="180"/>
      <c r="B87" s="152"/>
      <c r="C87" s="32" t="s">
        <v>149</v>
      </c>
      <c r="D87" s="5" t="s">
        <v>27</v>
      </c>
      <c r="E87" s="6" t="s">
        <v>115</v>
      </c>
      <c r="F87" s="6" t="s">
        <v>116</v>
      </c>
      <c r="G87" s="6">
        <v>10</v>
      </c>
      <c r="H87" s="44" t="s">
        <v>133</v>
      </c>
      <c r="I87" s="116">
        <f>'BPU Lot 1'!I87</f>
        <v>0</v>
      </c>
      <c r="J87" s="135">
        <v>1000</v>
      </c>
      <c r="K87" s="118">
        <f t="shared" si="1"/>
        <v>0</v>
      </c>
    </row>
    <row r="88" spans="1:11" x14ac:dyDescent="0.2">
      <c r="A88" s="180"/>
      <c r="B88" s="153" t="s">
        <v>84</v>
      </c>
      <c r="C88" s="32" t="s">
        <v>85</v>
      </c>
      <c r="D88" s="5" t="s">
        <v>27</v>
      </c>
      <c r="E88" s="6" t="s">
        <v>115</v>
      </c>
      <c r="F88" s="6" t="s">
        <v>116</v>
      </c>
      <c r="G88" s="6">
        <v>1</v>
      </c>
      <c r="H88" s="44" t="s">
        <v>119</v>
      </c>
      <c r="I88" s="123">
        <f>'BPU Lot 1'!I88</f>
        <v>0</v>
      </c>
      <c r="J88" s="134">
        <v>30</v>
      </c>
      <c r="K88" s="122">
        <f t="shared" si="1"/>
        <v>0</v>
      </c>
    </row>
    <row r="89" spans="1:11" x14ac:dyDescent="0.2">
      <c r="A89" s="180"/>
      <c r="B89" s="153"/>
      <c r="C89" s="32" t="s">
        <v>16</v>
      </c>
      <c r="D89" s="5" t="s">
        <v>27</v>
      </c>
      <c r="E89" s="6" t="s">
        <v>115</v>
      </c>
      <c r="F89" s="6" t="s">
        <v>116</v>
      </c>
      <c r="G89" s="6">
        <v>1</v>
      </c>
      <c r="H89" s="44" t="s">
        <v>119</v>
      </c>
      <c r="I89" s="116">
        <f>'BPU Lot 1'!I89</f>
        <v>0</v>
      </c>
      <c r="J89" s="135">
        <v>50</v>
      </c>
      <c r="K89" s="118">
        <f t="shared" si="1"/>
        <v>0</v>
      </c>
    </row>
    <row r="90" spans="1:11" x14ac:dyDescent="0.2">
      <c r="A90" s="180"/>
      <c r="B90" s="153"/>
      <c r="C90" s="32" t="s">
        <v>86</v>
      </c>
      <c r="D90" s="5" t="s">
        <v>27</v>
      </c>
      <c r="E90" s="6" t="s">
        <v>115</v>
      </c>
      <c r="F90" s="6" t="s">
        <v>116</v>
      </c>
      <c r="G90" s="6">
        <v>1</v>
      </c>
      <c r="H90" s="44" t="s">
        <v>119</v>
      </c>
      <c r="I90" s="123">
        <f>'BPU Lot 1'!I90</f>
        <v>0</v>
      </c>
      <c r="J90" s="134">
        <v>50</v>
      </c>
      <c r="K90" s="122">
        <f t="shared" si="1"/>
        <v>0</v>
      </c>
    </row>
    <row r="91" spans="1:11" ht="13.5" thickBot="1" x14ac:dyDescent="0.25">
      <c r="A91" s="181"/>
      <c r="B91" s="167"/>
      <c r="C91" s="61" t="s">
        <v>24</v>
      </c>
      <c r="D91" s="62" t="s">
        <v>27</v>
      </c>
      <c r="E91" s="63" t="s">
        <v>115</v>
      </c>
      <c r="F91" s="63" t="s">
        <v>116</v>
      </c>
      <c r="G91" s="63">
        <v>1</v>
      </c>
      <c r="H91" s="54" t="s">
        <v>119</v>
      </c>
      <c r="I91" s="117">
        <f>'BPU Lot 1'!I91</f>
        <v>0</v>
      </c>
      <c r="J91" s="136">
        <v>30</v>
      </c>
      <c r="K91" s="119">
        <f t="shared" si="1"/>
        <v>0</v>
      </c>
    </row>
    <row r="92" spans="1:11" x14ac:dyDescent="0.2">
      <c r="A92" s="168">
        <v>3</v>
      </c>
      <c r="B92" s="171" t="str">
        <f>'BPU Lot 1'!B92:B106</f>
        <v xml:space="preserve">
Effets de cuisine</v>
      </c>
      <c r="C92" s="64" t="s">
        <v>107</v>
      </c>
      <c r="D92" s="58" t="s">
        <v>122</v>
      </c>
      <c r="E92" s="58" t="s">
        <v>115</v>
      </c>
      <c r="F92" s="58" t="s">
        <v>120</v>
      </c>
      <c r="G92" s="58">
        <v>1</v>
      </c>
      <c r="H92" s="60" t="s">
        <v>119</v>
      </c>
      <c r="I92" s="121">
        <f>'BPU Lot 1'!I92</f>
        <v>0</v>
      </c>
      <c r="J92" s="65">
        <v>11000</v>
      </c>
      <c r="K92" s="126">
        <f t="shared" si="1"/>
        <v>0</v>
      </c>
    </row>
    <row r="93" spans="1:11" x14ac:dyDescent="0.2">
      <c r="A93" s="169"/>
      <c r="B93" s="172"/>
      <c r="C93" s="4" t="s">
        <v>110</v>
      </c>
      <c r="D93" s="5" t="s">
        <v>122</v>
      </c>
      <c r="E93" s="5" t="s">
        <v>115</v>
      </c>
      <c r="F93" s="5" t="s">
        <v>120</v>
      </c>
      <c r="G93" s="5">
        <v>1</v>
      </c>
      <c r="H93" s="44" t="s">
        <v>119</v>
      </c>
      <c r="I93" s="116">
        <f>'BPU Lot 1'!I93</f>
        <v>0</v>
      </c>
      <c r="J93" s="29">
        <v>13000</v>
      </c>
      <c r="K93" s="118">
        <f t="shared" si="1"/>
        <v>0</v>
      </c>
    </row>
    <row r="94" spans="1:11" x14ac:dyDescent="0.2">
      <c r="A94" s="169"/>
      <c r="B94" s="172"/>
      <c r="C94" s="4" t="s">
        <v>109</v>
      </c>
      <c r="D94" s="5" t="s">
        <v>122</v>
      </c>
      <c r="E94" s="5" t="s">
        <v>115</v>
      </c>
      <c r="F94" s="5" t="s">
        <v>120</v>
      </c>
      <c r="G94" s="5">
        <v>10</v>
      </c>
      <c r="H94" s="44" t="s">
        <v>119</v>
      </c>
      <c r="I94" s="123">
        <f>'BPU Lot 1'!I94</f>
        <v>0</v>
      </c>
      <c r="J94" s="28">
        <v>8000</v>
      </c>
      <c r="K94" s="122">
        <f t="shared" si="1"/>
        <v>0</v>
      </c>
    </row>
    <row r="95" spans="1:11" x14ac:dyDescent="0.2">
      <c r="A95" s="169"/>
      <c r="B95" s="172"/>
      <c r="C95" s="4" t="s">
        <v>108</v>
      </c>
      <c r="D95" s="5" t="s">
        <v>122</v>
      </c>
      <c r="E95" s="5" t="s">
        <v>115</v>
      </c>
      <c r="F95" s="5" t="s">
        <v>120</v>
      </c>
      <c r="G95" s="5">
        <v>10</v>
      </c>
      <c r="H95" s="44" t="s">
        <v>119</v>
      </c>
      <c r="I95" s="116">
        <f>'BPU Lot 1'!I95</f>
        <v>0</v>
      </c>
      <c r="J95" s="29">
        <v>13000</v>
      </c>
      <c r="K95" s="118">
        <f t="shared" si="1"/>
        <v>0</v>
      </c>
    </row>
    <row r="96" spans="1:11" x14ac:dyDescent="0.2">
      <c r="A96" s="169"/>
      <c r="B96" s="172"/>
      <c r="C96" s="4" t="s">
        <v>123</v>
      </c>
      <c r="D96" s="5" t="s">
        <v>122</v>
      </c>
      <c r="E96" s="5" t="s">
        <v>115</v>
      </c>
      <c r="F96" s="5" t="s">
        <v>120</v>
      </c>
      <c r="G96" s="5">
        <v>1</v>
      </c>
      <c r="H96" s="44" t="s">
        <v>119</v>
      </c>
      <c r="I96" s="123">
        <f>'BPU Lot 1'!I96</f>
        <v>0</v>
      </c>
      <c r="J96" s="28">
        <v>500</v>
      </c>
      <c r="K96" s="122">
        <f t="shared" si="1"/>
        <v>0</v>
      </c>
    </row>
    <row r="97" spans="1:11" x14ac:dyDescent="0.2">
      <c r="A97" s="169"/>
      <c r="B97" s="172"/>
      <c r="C97" s="4" t="s">
        <v>124</v>
      </c>
      <c r="D97" s="5" t="s">
        <v>122</v>
      </c>
      <c r="E97" s="5" t="s">
        <v>115</v>
      </c>
      <c r="F97" s="5" t="s">
        <v>120</v>
      </c>
      <c r="G97" s="5">
        <v>1</v>
      </c>
      <c r="H97" s="44" t="s">
        <v>119</v>
      </c>
      <c r="I97" s="116">
        <f>'BPU Lot 1'!I97</f>
        <v>0</v>
      </c>
      <c r="J97" s="29">
        <v>500</v>
      </c>
      <c r="K97" s="118">
        <f t="shared" si="1"/>
        <v>0</v>
      </c>
    </row>
    <row r="98" spans="1:11" x14ac:dyDescent="0.2">
      <c r="A98" s="169"/>
      <c r="B98" s="172"/>
      <c r="C98" s="4" t="s">
        <v>125</v>
      </c>
      <c r="D98" s="5" t="s">
        <v>122</v>
      </c>
      <c r="E98" s="5" t="s">
        <v>115</v>
      </c>
      <c r="F98" s="5" t="s">
        <v>120</v>
      </c>
      <c r="G98" s="5">
        <v>1</v>
      </c>
      <c r="H98" s="44" t="s">
        <v>119</v>
      </c>
      <c r="I98" s="123">
        <f>'BPU Lot 1'!I98</f>
        <v>0</v>
      </c>
      <c r="J98" s="28">
        <v>500</v>
      </c>
      <c r="K98" s="122">
        <f t="shared" si="1"/>
        <v>0</v>
      </c>
    </row>
    <row r="99" spans="1:11" x14ac:dyDescent="0.2">
      <c r="A99" s="169"/>
      <c r="B99" s="172"/>
      <c r="C99" s="4" t="s">
        <v>126</v>
      </c>
      <c r="D99" s="5" t="s">
        <v>122</v>
      </c>
      <c r="E99" s="5" t="s">
        <v>115</v>
      </c>
      <c r="F99" s="5" t="s">
        <v>120</v>
      </c>
      <c r="G99" s="5">
        <v>1</v>
      </c>
      <c r="H99" s="44" t="s">
        <v>119</v>
      </c>
      <c r="I99" s="116">
        <f>'BPU Lot 1'!I99</f>
        <v>0</v>
      </c>
      <c r="J99" s="29">
        <v>500</v>
      </c>
      <c r="K99" s="118">
        <f t="shared" si="1"/>
        <v>0</v>
      </c>
    </row>
    <row r="100" spans="1:11" x14ac:dyDescent="0.2">
      <c r="A100" s="169"/>
      <c r="B100" s="172"/>
      <c r="C100" s="4" t="s">
        <v>127</v>
      </c>
      <c r="D100" s="5" t="s">
        <v>122</v>
      </c>
      <c r="E100" s="5" t="s">
        <v>115</v>
      </c>
      <c r="F100" s="5" t="s">
        <v>120</v>
      </c>
      <c r="G100" s="5">
        <v>1</v>
      </c>
      <c r="H100" s="44" t="s">
        <v>119</v>
      </c>
      <c r="I100" s="123">
        <f>'BPU Lot 1'!I100</f>
        <v>0</v>
      </c>
      <c r="J100" s="28">
        <v>200</v>
      </c>
      <c r="K100" s="122">
        <f t="shared" si="1"/>
        <v>0</v>
      </c>
    </row>
    <row r="101" spans="1:11" x14ac:dyDescent="0.2">
      <c r="A101" s="169"/>
      <c r="B101" s="172"/>
      <c r="C101" s="4" t="s">
        <v>128</v>
      </c>
      <c r="D101" s="5" t="s">
        <v>122</v>
      </c>
      <c r="E101" s="5" t="s">
        <v>115</v>
      </c>
      <c r="F101" s="5" t="s">
        <v>120</v>
      </c>
      <c r="G101" s="5">
        <v>1</v>
      </c>
      <c r="H101" s="44" t="s">
        <v>119</v>
      </c>
      <c r="I101" s="116">
        <f>'BPU Lot 1'!I101</f>
        <v>0</v>
      </c>
      <c r="J101" s="29">
        <v>200</v>
      </c>
      <c r="K101" s="118">
        <f t="shared" si="1"/>
        <v>0</v>
      </c>
    </row>
    <row r="102" spans="1:11" x14ac:dyDescent="0.2">
      <c r="A102" s="169"/>
      <c r="B102" s="172"/>
      <c r="C102" s="4" t="s">
        <v>129</v>
      </c>
      <c r="D102" s="5" t="s">
        <v>122</v>
      </c>
      <c r="E102" s="5" t="s">
        <v>115</v>
      </c>
      <c r="F102" s="5" t="s">
        <v>120</v>
      </c>
      <c r="G102" s="5">
        <v>1</v>
      </c>
      <c r="H102" s="44" t="s">
        <v>119</v>
      </c>
      <c r="I102" s="123">
        <f>'BPU Lot 1'!I102</f>
        <v>0</v>
      </c>
      <c r="J102" s="28">
        <v>2000</v>
      </c>
      <c r="K102" s="122">
        <f t="shared" si="1"/>
        <v>0</v>
      </c>
    </row>
    <row r="103" spans="1:11" x14ac:dyDescent="0.2">
      <c r="A103" s="169"/>
      <c r="B103" s="172"/>
      <c r="C103" s="4" t="s">
        <v>130</v>
      </c>
      <c r="D103" s="5" t="s">
        <v>122</v>
      </c>
      <c r="E103" s="5" t="s">
        <v>115</v>
      </c>
      <c r="F103" s="5" t="s">
        <v>120</v>
      </c>
      <c r="G103" s="5">
        <v>1</v>
      </c>
      <c r="H103" s="44" t="s">
        <v>119</v>
      </c>
      <c r="I103" s="116">
        <f>'BPU Lot 1'!I103</f>
        <v>0</v>
      </c>
      <c r="J103" s="29">
        <v>2000</v>
      </c>
      <c r="K103" s="118">
        <f t="shared" si="1"/>
        <v>0</v>
      </c>
    </row>
    <row r="104" spans="1:11" ht="38.25" x14ac:dyDescent="0.2">
      <c r="A104" s="169"/>
      <c r="B104" s="172"/>
      <c r="C104" s="4" t="s">
        <v>135</v>
      </c>
      <c r="D104" s="5" t="s">
        <v>122</v>
      </c>
      <c r="E104" s="5" t="s">
        <v>131</v>
      </c>
      <c r="F104" s="5" t="s">
        <v>120</v>
      </c>
      <c r="G104" s="5">
        <v>1</v>
      </c>
      <c r="H104" s="44" t="s">
        <v>119</v>
      </c>
      <c r="I104" s="123">
        <f>'BPU Lot 1'!I104</f>
        <v>0</v>
      </c>
      <c r="J104" s="28">
        <v>3000</v>
      </c>
      <c r="K104" s="122">
        <f t="shared" si="1"/>
        <v>0</v>
      </c>
    </row>
    <row r="105" spans="1:11" ht="25.5" x14ac:dyDescent="0.2">
      <c r="A105" s="169"/>
      <c r="B105" s="172"/>
      <c r="C105" s="4" t="s">
        <v>136</v>
      </c>
      <c r="D105" s="5" t="s">
        <v>122</v>
      </c>
      <c r="E105" s="5" t="s">
        <v>132</v>
      </c>
      <c r="F105" s="5" t="s">
        <v>120</v>
      </c>
      <c r="G105" s="5">
        <v>10</v>
      </c>
      <c r="H105" s="44" t="s">
        <v>119</v>
      </c>
      <c r="I105" s="116">
        <f>'BPU Lot 1'!I105</f>
        <v>0</v>
      </c>
      <c r="J105" s="29">
        <v>2000</v>
      </c>
      <c r="K105" s="118">
        <f t="shared" si="1"/>
        <v>0</v>
      </c>
    </row>
    <row r="106" spans="1:11" ht="13.5" thickBot="1" x14ac:dyDescent="0.25">
      <c r="A106" s="170"/>
      <c r="B106" s="173"/>
      <c r="C106" s="66" t="s">
        <v>137</v>
      </c>
      <c r="D106" s="62" t="s">
        <v>122</v>
      </c>
      <c r="E106" s="62" t="s">
        <v>115</v>
      </c>
      <c r="F106" s="62" t="s">
        <v>120</v>
      </c>
      <c r="G106" s="62">
        <v>10</v>
      </c>
      <c r="H106" s="54" t="s">
        <v>119</v>
      </c>
      <c r="I106" s="124">
        <f>'BPU Lot 1'!I106</f>
        <v>0</v>
      </c>
      <c r="J106" s="67">
        <v>1000</v>
      </c>
      <c r="K106" s="125">
        <f t="shared" si="1"/>
        <v>0</v>
      </c>
    </row>
    <row r="108" spans="1:11" ht="13.5" thickBot="1" x14ac:dyDescent="0.25"/>
    <row r="109" spans="1:11" ht="26.25" thickBot="1" x14ac:dyDescent="0.25">
      <c r="F109" s="161" t="s">
        <v>163</v>
      </c>
      <c r="G109" s="162"/>
      <c r="H109" s="163"/>
      <c r="I109" s="114" t="s">
        <v>227</v>
      </c>
      <c r="J109" s="159">
        <f>SUM(K10:K106)</f>
        <v>0</v>
      </c>
      <c r="K109" s="160"/>
    </row>
    <row r="110" spans="1:11" ht="26.25" thickBot="1" x14ac:dyDescent="0.25">
      <c r="F110" s="164"/>
      <c r="G110" s="165"/>
      <c r="H110" s="166"/>
      <c r="I110" s="114" t="s">
        <v>228</v>
      </c>
      <c r="J110" s="159">
        <f>J109*'BPU Lot 1'!I112</f>
        <v>0</v>
      </c>
      <c r="K110" s="160"/>
    </row>
    <row r="112" spans="1:11" ht="18" customHeight="1" x14ac:dyDescent="0.2"/>
    <row r="114" spans="2:2" ht="41.25" customHeight="1" x14ac:dyDescent="0.2"/>
    <row r="116" spans="2:2" ht="15" x14ac:dyDescent="0.2">
      <c r="B116" s="21" t="s">
        <v>157</v>
      </c>
    </row>
    <row r="117" spans="2:2" ht="15" x14ac:dyDescent="0.2">
      <c r="B117" s="21" t="s">
        <v>158</v>
      </c>
    </row>
    <row r="118" spans="2:2" ht="15" x14ac:dyDescent="0.2">
      <c r="B118" s="21" t="s">
        <v>159</v>
      </c>
    </row>
    <row r="119" spans="2:2" ht="15" x14ac:dyDescent="0.2">
      <c r="B119" s="21" t="s">
        <v>160</v>
      </c>
    </row>
    <row r="120" spans="2:2" ht="15" x14ac:dyDescent="0.2">
      <c r="B120" s="21" t="s">
        <v>161</v>
      </c>
    </row>
  </sheetData>
  <mergeCells count="23">
    <mergeCell ref="A92:A106"/>
    <mergeCell ref="B92:B106"/>
    <mergeCell ref="J1:K1"/>
    <mergeCell ref="A10:A28"/>
    <mergeCell ref="B10:B28"/>
    <mergeCell ref="A29:A91"/>
    <mergeCell ref="B30:B32"/>
    <mergeCell ref="B33:B42"/>
    <mergeCell ref="B43:B50"/>
    <mergeCell ref="B51:B52"/>
    <mergeCell ref="B83:B87"/>
    <mergeCell ref="A3:K3"/>
    <mergeCell ref="A5:K5"/>
    <mergeCell ref="A7:K7"/>
    <mergeCell ref="B76:B82"/>
    <mergeCell ref="B54:B57"/>
    <mergeCell ref="B58:B61"/>
    <mergeCell ref="B62:B65"/>
    <mergeCell ref="J109:K109"/>
    <mergeCell ref="J110:K110"/>
    <mergeCell ref="F109:H110"/>
    <mergeCell ref="B88:B91"/>
    <mergeCell ref="B67:B75"/>
  </mergeCells>
  <printOptions horizontalCentered="1" verticalCentered="1"/>
  <pageMargins left="0.19685039370078741" right="0.19685039370078741" top="0.74803149606299213" bottom="0.74803149606299213" header="0.31496062992125984" footer="0.31496062992125984"/>
  <pageSetup paperSize="9" scale="85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showInputMessage="1" showErrorMessage="1">
          <x14:formula1>
            <xm:f>'C:\Users\e.avenne\AppData\Local\Microsoft\Windows\Temporary Internet Files\Content.Outlook\606C091J\[Copie de Annexe 1 liste des effets par poste (002).xlsx]Feuil3'!#REF!</xm:f>
          </x14:formula1>
          <xm:sqref>E29:H91</xm:sqref>
        </x14:dataValidation>
        <x14:dataValidation type="list" allowBlank="1" showInputMessage="1" showErrorMessage="1">
          <x14:formula1>
            <xm:f>Feuil3!$A$2:$A$3</xm:f>
          </x14:formula1>
          <xm:sqref>E10:E28 E92:E103</xm:sqref>
        </x14:dataValidation>
        <x14:dataValidation type="list" allowBlank="1" showInputMessage="1" showErrorMessage="1">
          <x14:formula1>
            <xm:f>Feuil3!$C$2:$C$3</xm:f>
          </x14:formula1>
          <xm:sqref>F10:F28 F92:F103</xm:sqref>
        </x14:dataValidation>
        <x14:dataValidation type="list" allowBlank="1" showInputMessage="1" showErrorMessage="1">
          <x14:formula1>
            <xm:f>Feuil3!$E$2:$E$8</xm:f>
          </x14:formula1>
          <xm:sqref>G10:G28 G92:G103</xm:sqref>
        </x14:dataValidation>
        <x14:dataValidation type="list" allowBlank="1" showInputMessage="1" showErrorMessage="1">
          <x14:formula1>
            <xm:f>Feuil3!$G$2:$G$3</xm:f>
          </x14:formula1>
          <xm:sqref>H10:H28 H92:H103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30"/>
  <sheetViews>
    <sheetView showGridLines="0" workbookViewId="0">
      <selection activeCell="K1" sqref="K1:L1"/>
    </sheetView>
  </sheetViews>
  <sheetFormatPr baseColWidth="10" defaultRowHeight="15" x14ac:dyDescent="0.25"/>
  <cols>
    <col min="2" max="2" width="52.85546875" bestFit="1" customWidth="1"/>
    <col min="3" max="3" width="43.7109375" bestFit="1" customWidth="1"/>
    <col min="4" max="4" width="34" customWidth="1"/>
    <col min="5" max="5" width="16" bestFit="1" customWidth="1"/>
    <col min="7" max="7" width="20.140625" customWidth="1"/>
    <col min="8" max="8" width="16.140625" customWidth="1"/>
  </cols>
  <sheetData>
    <row r="1" spans="1:12" s="10" customFormat="1" ht="15.75" x14ac:dyDescent="0.25">
      <c r="A1" s="20" t="s">
        <v>143</v>
      </c>
      <c r="B1" s="20"/>
      <c r="E1" s="50"/>
      <c r="F1" s="50"/>
      <c r="G1" s="50"/>
      <c r="H1" s="50"/>
      <c r="I1" s="50"/>
      <c r="K1" s="228" t="s">
        <v>230</v>
      </c>
      <c r="L1" s="228"/>
    </row>
    <row r="2" spans="1:12" s="10" customFormat="1" ht="16.5" thickBot="1" x14ac:dyDescent="0.25">
      <c r="C2" s="16"/>
      <c r="E2" s="50"/>
      <c r="F2" s="50"/>
      <c r="G2" s="50"/>
      <c r="H2" s="50"/>
      <c r="I2" s="50"/>
    </row>
    <row r="3" spans="1:12" s="10" customFormat="1" ht="69" customHeight="1" thickBot="1" x14ac:dyDescent="0.25">
      <c r="A3" s="197" t="s">
        <v>155</v>
      </c>
      <c r="B3" s="198"/>
      <c r="C3" s="198"/>
      <c r="D3" s="198"/>
      <c r="E3" s="198"/>
      <c r="F3" s="198"/>
      <c r="G3" s="198"/>
      <c r="H3" s="198"/>
      <c r="I3" s="198"/>
      <c r="J3" s="198"/>
      <c r="K3" s="198"/>
      <c r="L3" s="199"/>
    </row>
    <row r="4" spans="1:12" s="10" customFormat="1" ht="16.5" thickBot="1" x14ac:dyDescent="0.25">
      <c r="C4" s="16"/>
      <c r="E4" s="50"/>
      <c r="F4" s="50"/>
      <c r="G4" s="50"/>
      <c r="H4" s="50"/>
      <c r="I4" s="50"/>
    </row>
    <row r="5" spans="1:12" s="10" customFormat="1" ht="24.75" customHeight="1" thickBot="1" x14ac:dyDescent="0.25">
      <c r="A5" s="194" t="s">
        <v>199</v>
      </c>
      <c r="B5" s="195"/>
      <c r="C5" s="195"/>
      <c r="D5" s="195"/>
      <c r="E5" s="195"/>
      <c r="F5" s="195"/>
      <c r="G5" s="195"/>
      <c r="H5" s="195"/>
      <c r="I5" s="195"/>
      <c r="J5" s="195"/>
      <c r="K5" s="195"/>
      <c r="L5" s="196"/>
    </row>
    <row r="6" spans="1:12" s="10" customFormat="1" ht="15.75" x14ac:dyDescent="0.2">
      <c r="E6" s="50"/>
      <c r="F6" s="50"/>
      <c r="G6" s="50"/>
      <c r="H6" s="50"/>
      <c r="I6" s="50"/>
    </row>
    <row r="7" spans="1:12" s="10" customFormat="1" ht="21.75" customHeight="1" x14ac:dyDescent="0.2">
      <c r="A7" s="200" t="str">
        <f>'BPU Lot 1'!A7:I7</f>
        <v>LOT 1 - Site militaire d’Evreux (dept 27)</v>
      </c>
      <c r="B7" s="201"/>
      <c r="C7" s="201"/>
      <c r="D7" s="201"/>
      <c r="E7" s="201"/>
      <c r="F7" s="201"/>
      <c r="G7" s="201"/>
      <c r="H7" s="201"/>
      <c r="I7" s="201"/>
      <c r="J7" s="201"/>
      <c r="K7" s="201"/>
      <c r="L7" s="201"/>
    </row>
    <row r="10" spans="1:12" s="10" customFormat="1" ht="63" x14ac:dyDescent="0.2">
      <c r="A10" s="39" t="s">
        <v>152</v>
      </c>
      <c r="B10" s="79" t="s">
        <v>61</v>
      </c>
      <c r="C10" s="79" t="s">
        <v>0</v>
      </c>
      <c r="D10" s="79" t="s">
        <v>111</v>
      </c>
      <c r="E10" s="79" t="s">
        <v>112</v>
      </c>
      <c r="F10" s="79" t="s">
        <v>113</v>
      </c>
      <c r="G10" s="79" t="s">
        <v>114</v>
      </c>
      <c r="H10" s="79" t="s">
        <v>144</v>
      </c>
      <c r="I10" s="18" t="s">
        <v>203</v>
      </c>
      <c r="J10" s="18" t="s">
        <v>202</v>
      </c>
      <c r="K10" s="18" t="s">
        <v>200</v>
      </c>
      <c r="L10" s="18" t="s">
        <v>201</v>
      </c>
    </row>
    <row r="11" spans="1:12" s="10" customFormat="1" ht="12.75" x14ac:dyDescent="0.2">
      <c r="A11" s="154">
        <v>1</v>
      </c>
      <c r="B11" s="177" t="s">
        <v>235</v>
      </c>
      <c r="C11" s="34" t="s">
        <v>2</v>
      </c>
      <c r="D11" s="35" t="s">
        <v>115</v>
      </c>
      <c r="E11" s="35" t="s">
        <v>120</v>
      </c>
      <c r="F11" s="35">
        <v>5</v>
      </c>
      <c r="G11" s="36" t="s">
        <v>119</v>
      </c>
      <c r="H11" s="86">
        <f>'BPU Lot 1'!I10</f>
        <v>0</v>
      </c>
      <c r="I11" s="87">
        <v>0</v>
      </c>
      <c r="J11" s="86">
        <f>H11*I11</f>
        <v>0</v>
      </c>
      <c r="K11" s="88">
        <v>0</v>
      </c>
      <c r="L11" s="89">
        <f>I11-K11</f>
        <v>0</v>
      </c>
    </row>
    <row r="12" spans="1:12" s="10" customFormat="1" ht="12.75" x14ac:dyDescent="0.2">
      <c r="A12" s="155"/>
      <c r="B12" s="177"/>
      <c r="C12" s="30" t="s">
        <v>36</v>
      </c>
      <c r="D12" s="22" t="s">
        <v>115</v>
      </c>
      <c r="E12" s="22" t="s">
        <v>120</v>
      </c>
      <c r="F12" s="22">
        <v>5</v>
      </c>
      <c r="G12" s="23" t="s">
        <v>119</v>
      </c>
      <c r="H12" s="82">
        <f>'BPU Lot 1'!I11</f>
        <v>0</v>
      </c>
      <c r="I12" s="81">
        <v>0</v>
      </c>
      <c r="J12" s="82">
        <f>H12*I12</f>
        <v>0</v>
      </c>
      <c r="K12" s="83">
        <v>0</v>
      </c>
      <c r="L12" s="85">
        <f t="shared" ref="L12:L75" si="0">I12-K12</f>
        <v>0</v>
      </c>
    </row>
    <row r="13" spans="1:12" s="10" customFormat="1" ht="12.75" x14ac:dyDescent="0.2">
      <c r="A13" s="155"/>
      <c r="B13" s="177"/>
      <c r="C13" s="30" t="s">
        <v>37</v>
      </c>
      <c r="D13" s="22" t="s">
        <v>115</v>
      </c>
      <c r="E13" s="22" t="s">
        <v>120</v>
      </c>
      <c r="F13" s="22">
        <v>5</v>
      </c>
      <c r="G13" s="23" t="s">
        <v>119</v>
      </c>
      <c r="H13" s="78">
        <f>'BPU Lot 1'!I12</f>
        <v>0</v>
      </c>
      <c r="I13" s="81">
        <v>0</v>
      </c>
      <c r="J13" s="78">
        <f>H13*I13</f>
        <v>0</v>
      </c>
      <c r="K13" s="83">
        <v>0</v>
      </c>
      <c r="L13" s="85">
        <f t="shared" si="0"/>
        <v>0</v>
      </c>
    </row>
    <row r="14" spans="1:12" s="10" customFormat="1" ht="12.75" x14ac:dyDescent="0.2">
      <c r="A14" s="155"/>
      <c r="B14" s="177"/>
      <c r="C14" s="30" t="s">
        <v>3</v>
      </c>
      <c r="D14" s="22" t="s">
        <v>115</v>
      </c>
      <c r="E14" s="22" t="s">
        <v>120</v>
      </c>
      <c r="F14" s="22">
        <v>10</v>
      </c>
      <c r="G14" s="23" t="s">
        <v>119</v>
      </c>
      <c r="H14" s="82">
        <f>'BPU Lot 1'!I13</f>
        <v>0</v>
      </c>
      <c r="I14" s="81">
        <v>0</v>
      </c>
      <c r="J14" s="82">
        <f>H14*I14</f>
        <v>0</v>
      </c>
      <c r="K14" s="83">
        <v>0</v>
      </c>
      <c r="L14" s="85">
        <f t="shared" si="0"/>
        <v>0</v>
      </c>
    </row>
    <row r="15" spans="1:12" s="10" customFormat="1" ht="12.75" x14ac:dyDescent="0.2">
      <c r="A15" s="155"/>
      <c r="B15" s="177"/>
      <c r="C15" s="30" t="s">
        <v>4</v>
      </c>
      <c r="D15" s="22" t="s">
        <v>115</v>
      </c>
      <c r="E15" s="22" t="s">
        <v>120</v>
      </c>
      <c r="F15" s="22">
        <v>10</v>
      </c>
      <c r="G15" s="23" t="s">
        <v>119</v>
      </c>
      <c r="H15" s="78">
        <f>'BPU Lot 1'!I14</f>
        <v>0</v>
      </c>
      <c r="I15" s="81">
        <v>0</v>
      </c>
      <c r="J15" s="78">
        <f t="shared" ref="J15:J28" si="1">H15*I15</f>
        <v>0</v>
      </c>
      <c r="K15" s="83">
        <v>0</v>
      </c>
      <c r="L15" s="85">
        <f t="shared" si="0"/>
        <v>0</v>
      </c>
    </row>
    <row r="16" spans="1:12" s="10" customFormat="1" ht="12.75" x14ac:dyDescent="0.2">
      <c r="A16" s="155"/>
      <c r="B16" s="177"/>
      <c r="C16" s="30" t="s">
        <v>5</v>
      </c>
      <c r="D16" s="22" t="s">
        <v>115</v>
      </c>
      <c r="E16" s="22" t="s">
        <v>120</v>
      </c>
      <c r="F16" s="22">
        <v>10</v>
      </c>
      <c r="G16" s="23" t="s">
        <v>119</v>
      </c>
      <c r="H16" s="82">
        <f>'BPU Lot 1'!I15</f>
        <v>0</v>
      </c>
      <c r="I16" s="81">
        <v>0</v>
      </c>
      <c r="J16" s="82">
        <f t="shared" si="1"/>
        <v>0</v>
      </c>
      <c r="K16" s="83">
        <v>0</v>
      </c>
      <c r="L16" s="85">
        <f t="shared" si="0"/>
        <v>0</v>
      </c>
    </row>
    <row r="17" spans="1:12" s="10" customFormat="1" ht="12.75" x14ac:dyDescent="0.2">
      <c r="A17" s="155"/>
      <c r="B17" s="177"/>
      <c r="C17" s="30" t="s">
        <v>38</v>
      </c>
      <c r="D17" s="22" t="s">
        <v>115</v>
      </c>
      <c r="E17" s="22" t="s">
        <v>116</v>
      </c>
      <c r="F17" s="22">
        <v>5</v>
      </c>
      <c r="G17" s="23" t="s">
        <v>119</v>
      </c>
      <c r="H17" s="78">
        <f>'BPU Lot 1'!I16</f>
        <v>0</v>
      </c>
      <c r="I17" s="81">
        <v>0</v>
      </c>
      <c r="J17" s="78">
        <f t="shared" si="1"/>
        <v>0</v>
      </c>
      <c r="K17" s="83">
        <v>0</v>
      </c>
      <c r="L17" s="85">
        <f t="shared" si="0"/>
        <v>0</v>
      </c>
    </row>
    <row r="18" spans="1:12" s="10" customFormat="1" ht="12.75" x14ac:dyDescent="0.2">
      <c r="A18" s="155"/>
      <c r="B18" s="177"/>
      <c r="C18" s="30" t="s">
        <v>6</v>
      </c>
      <c r="D18" s="22" t="s">
        <v>115</v>
      </c>
      <c r="E18" s="22" t="s">
        <v>120</v>
      </c>
      <c r="F18" s="22">
        <v>5</v>
      </c>
      <c r="G18" s="23" t="s">
        <v>119</v>
      </c>
      <c r="H18" s="82">
        <f>'BPU Lot 1'!I17</f>
        <v>0</v>
      </c>
      <c r="I18" s="81">
        <v>0</v>
      </c>
      <c r="J18" s="82">
        <f t="shared" si="1"/>
        <v>0</v>
      </c>
      <c r="K18" s="83">
        <v>0</v>
      </c>
      <c r="L18" s="85">
        <f t="shared" si="0"/>
        <v>0</v>
      </c>
    </row>
    <row r="19" spans="1:12" s="10" customFormat="1" ht="12.75" x14ac:dyDescent="0.2">
      <c r="A19" s="155"/>
      <c r="B19" s="177"/>
      <c r="C19" s="30" t="s">
        <v>7</v>
      </c>
      <c r="D19" s="22" t="s">
        <v>115</v>
      </c>
      <c r="E19" s="22" t="s">
        <v>116</v>
      </c>
      <c r="F19" s="22">
        <v>2</v>
      </c>
      <c r="G19" s="23" t="s">
        <v>119</v>
      </c>
      <c r="H19" s="78">
        <f>'BPU Lot 1'!I18</f>
        <v>0</v>
      </c>
      <c r="I19" s="81">
        <v>0</v>
      </c>
      <c r="J19" s="78">
        <f t="shared" si="1"/>
        <v>0</v>
      </c>
      <c r="K19" s="83">
        <v>0</v>
      </c>
      <c r="L19" s="85">
        <f t="shared" si="0"/>
        <v>0</v>
      </c>
    </row>
    <row r="20" spans="1:12" s="10" customFormat="1" ht="12.75" x14ac:dyDescent="0.2">
      <c r="A20" s="155"/>
      <c r="B20" s="177"/>
      <c r="C20" s="30" t="s">
        <v>8</v>
      </c>
      <c r="D20" s="22" t="s">
        <v>115</v>
      </c>
      <c r="E20" s="22" t="s">
        <v>116</v>
      </c>
      <c r="F20" s="22">
        <v>2</v>
      </c>
      <c r="G20" s="23" t="s">
        <v>119</v>
      </c>
      <c r="H20" s="82">
        <f>'BPU Lot 1'!I19</f>
        <v>0</v>
      </c>
      <c r="I20" s="81">
        <v>0</v>
      </c>
      <c r="J20" s="82">
        <f t="shared" si="1"/>
        <v>0</v>
      </c>
      <c r="K20" s="83">
        <v>0</v>
      </c>
      <c r="L20" s="85">
        <f t="shared" si="0"/>
        <v>0</v>
      </c>
    </row>
    <row r="21" spans="1:12" s="10" customFormat="1" ht="12.75" x14ac:dyDescent="0.2">
      <c r="A21" s="155"/>
      <c r="B21" s="177"/>
      <c r="C21" s="30" t="s">
        <v>9</v>
      </c>
      <c r="D21" s="22" t="s">
        <v>115</v>
      </c>
      <c r="E21" s="22" t="s">
        <v>120</v>
      </c>
      <c r="F21" s="22">
        <v>5</v>
      </c>
      <c r="G21" s="23" t="s">
        <v>119</v>
      </c>
      <c r="H21" s="78">
        <f>'BPU Lot 1'!I20</f>
        <v>0</v>
      </c>
      <c r="I21" s="81">
        <v>0</v>
      </c>
      <c r="J21" s="78">
        <f t="shared" si="1"/>
        <v>0</v>
      </c>
      <c r="K21" s="83">
        <v>0</v>
      </c>
      <c r="L21" s="85">
        <f t="shared" si="0"/>
        <v>0</v>
      </c>
    </row>
    <row r="22" spans="1:12" s="10" customFormat="1" ht="12.75" x14ac:dyDescent="0.2">
      <c r="A22" s="155"/>
      <c r="B22" s="177"/>
      <c r="C22" s="30" t="s">
        <v>10</v>
      </c>
      <c r="D22" s="22" t="s">
        <v>115</v>
      </c>
      <c r="E22" s="22" t="s">
        <v>120</v>
      </c>
      <c r="F22" s="22">
        <v>5</v>
      </c>
      <c r="G22" s="23" t="s">
        <v>119</v>
      </c>
      <c r="H22" s="82">
        <f>'BPU Lot 1'!I21</f>
        <v>0</v>
      </c>
      <c r="I22" s="81">
        <v>0</v>
      </c>
      <c r="J22" s="82">
        <f t="shared" si="1"/>
        <v>0</v>
      </c>
      <c r="K22" s="83">
        <v>0</v>
      </c>
      <c r="L22" s="85">
        <f t="shared" si="0"/>
        <v>0</v>
      </c>
    </row>
    <row r="23" spans="1:12" s="10" customFormat="1" ht="12.75" x14ac:dyDescent="0.2">
      <c r="A23" s="155"/>
      <c r="B23" s="177"/>
      <c r="C23" s="30" t="s">
        <v>11</v>
      </c>
      <c r="D23" s="22" t="s">
        <v>115</v>
      </c>
      <c r="E23" s="22" t="s">
        <v>120</v>
      </c>
      <c r="F23" s="22">
        <v>1</v>
      </c>
      <c r="G23" s="23" t="s">
        <v>119</v>
      </c>
      <c r="H23" s="78">
        <f>'BPU Lot 1'!I22</f>
        <v>0</v>
      </c>
      <c r="I23" s="81">
        <v>0</v>
      </c>
      <c r="J23" s="78">
        <f t="shared" si="1"/>
        <v>0</v>
      </c>
      <c r="K23" s="83">
        <v>0</v>
      </c>
      <c r="L23" s="85">
        <f t="shared" si="0"/>
        <v>0</v>
      </c>
    </row>
    <row r="24" spans="1:12" s="10" customFormat="1" ht="12.75" x14ac:dyDescent="0.2">
      <c r="A24" s="155"/>
      <c r="B24" s="177"/>
      <c r="C24" s="30" t="s">
        <v>13</v>
      </c>
      <c r="D24" s="22" t="s">
        <v>115</v>
      </c>
      <c r="E24" s="22" t="s">
        <v>120</v>
      </c>
      <c r="F24" s="22">
        <v>1</v>
      </c>
      <c r="G24" s="23" t="s">
        <v>119</v>
      </c>
      <c r="H24" s="82">
        <f>'BPU Lot 1'!I23</f>
        <v>0</v>
      </c>
      <c r="I24" s="81">
        <v>0</v>
      </c>
      <c r="J24" s="82">
        <f t="shared" si="1"/>
        <v>0</v>
      </c>
      <c r="K24" s="83">
        <v>0</v>
      </c>
      <c r="L24" s="85">
        <f t="shared" si="0"/>
        <v>0</v>
      </c>
    </row>
    <row r="25" spans="1:12" s="10" customFormat="1" ht="12.75" x14ac:dyDescent="0.2">
      <c r="A25" s="155"/>
      <c r="B25" s="177"/>
      <c r="C25" s="30" t="s">
        <v>12</v>
      </c>
      <c r="D25" s="22" t="s">
        <v>115</v>
      </c>
      <c r="E25" s="22" t="s">
        <v>120</v>
      </c>
      <c r="F25" s="22">
        <v>1</v>
      </c>
      <c r="G25" s="23" t="s">
        <v>119</v>
      </c>
      <c r="H25" s="78">
        <f>'BPU Lot 1'!I24</f>
        <v>0</v>
      </c>
      <c r="I25" s="81">
        <v>0</v>
      </c>
      <c r="J25" s="78">
        <f t="shared" si="1"/>
        <v>0</v>
      </c>
      <c r="K25" s="83">
        <v>0</v>
      </c>
      <c r="L25" s="85">
        <f t="shared" si="0"/>
        <v>0</v>
      </c>
    </row>
    <row r="26" spans="1:12" s="10" customFormat="1" ht="12.75" x14ac:dyDescent="0.2">
      <c r="A26" s="155"/>
      <c r="B26" s="177"/>
      <c r="C26" s="30" t="s">
        <v>14</v>
      </c>
      <c r="D26" s="22" t="s">
        <v>115</v>
      </c>
      <c r="E26" s="22" t="s">
        <v>116</v>
      </c>
      <c r="F26" s="22">
        <v>5</v>
      </c>
      <c r="G26" s="23" t="s">
        <v>119</v>
      </c>
      <c r="H26" s="82">
        <f>'BPU Lot 1'!I25</f>
        <v>0</v>
      </c>
      <c r="I26" s="81">
        <v>0</v>
      </c>
      <c r="J26" s="82">
        <f t="shared" si="1"/>
        <v>0</v>
      </c>
      <c r="K26" s="83">
        <v>0</v>
      </c>
      <c r="L26" s="85">
        <f t="shared" si="0"/>
        <v>0</v>
      </c>
    </row>
    <row r="27" spans="1:12" s="10" customFormat="1" ht="12.75" x14ac:dyDescent="0.2">
      <c r="A27" s="155"/>
      <c r="B27" s="177"/>
      <c r="C27" s="30" t="s">
        <v>15</v>
      </c>
      <c r="D27" s="22" t="s">
        <v>115</v>
      </c>
      <c r="E27" s="22" t="s">
        <v>116</v>
      </c>
      <c r="F27" s="22">
        <v>5</v>
      </c>
      <c r="G27" s="23" t="s">
        <v>119</v>
      </c>
      <c r="H27" s="78">
        <f>'BPU Lot 1'!I26</f>
        <v>0</v>
      </c>
      <c r="I27" s="81">
        <v>0</v>
      </c>
      <c r="J27" s="78">
        <f t="shared" si="1"/>
        <v>0</v>
      </c>
      <c r="K27" s="83">
        <v>0</v>
      </c>
      <c r="L27" s="85">
        <f t="shared" si="0"/>
        <v>0</v>
      </c>
    </row>
    <row r="28" spans="1:12" s="10" customFormat="1" ht="12.75" x14ac:dyDescent="0.2">
      <c r="A28" s="155"/>
      <c r="B28" s="177"/>
      <c r="C28" s="30" t="s">
        <v>25</v>
      </c>
      <c r="D28" s="22" t="s">
        <v>118</v>
      </c>
      <c r="E28" s="22" t="s">
        <v>120</v>
      </c>
      <c r="F28" s="22">
        <v>5</v>
      </c>
      <c r="G28" s="23" t="s">
        <v>119</v>
      </c>
      <c r="H28" s="82">
        <f>'BPU Lot 1'!I27</f>
        <v>0</v>
      </c>
      <c r="I28" s="81">
        <v>0</v>
      </c>
      <c r="J28" s="82">
        <f t="shared" si="1"/>
        <v>0</v>
      </c>
      <c r="K28" s="83">
        <v>0</v>
      </c>
      <c r="L28" s="85">
        <f t="shared" si="0"/>
        <v>0</v>
      </c>
    </row>
    <row r="29" spans="1:12" s="10" customFormat="1" ht="12.75" x14ac:dyDescent="0.2">
      <c r="A29" s="155"/>
      <c r="B29" s="178"/>
      <c r="C29" s="31" t="s">
        <v>26</v>
      </c>
      <c r="D29" s="26" t="s">
        <v>118</v>
      </c>
      <c r="E29" s="26" t="s">
        <v>116</v>
      </c>
      <c r="F29" s="26">
        <v>5</v>
      </c>
      <c r="G29" s="27" t="s">
        <v>119</v>
      </c>
      <c r="H29" s="78">
        <f>'BPU Lot 1'!I28</f>
        <v>0</v>
      </c>
      <c r="I29" s="81">
        <v>0</v>
      </c>
      <c r="J29" s="78">
        <f t="shared" ref="J29:J34" si="2">H29*I29</f>
        <v>0</v>
      </c>
      <c r="K29" s="83">
        <v>0</v>
      </c>
      <c r="L29" s="85">
        <f t="shared" si="0"/>
        <v>0</v>
      </c>
    </row>
    <row r="30" spans="1:12" s="10" customFormat="1" ht="12.75" x14ac:dyDescent="0.2">
      <c r="A30" s="156">
        <v>2</v>
      </c>
      <c r="B30" s="13" t="s">
        <v>62</v>
      </c>
      <c r="C30" s="32" t="s">
        <v>33</v>
      </c>
      <c r="D30" s="6" t="s">
        <v>115</v>
      </c>
      <c r="E30" s="6" t="s">
        <v>120</v>
      </c>
      <c r="F30" s="6">
        <v>10</v>
      </c>
      <c r="G30" s="44" t="s">
        <v>119</v>
      </c>
      <c r="H30" s="82">
        <f>'BPU Lot 1'!I29</f>
        <v>0</v>
      </c>
      <c r="I30" s="81">
        <v>0</v>
      </c>
      <c r="J30" s="82">
        <f t="shared" si="2"/>
        <v>0</v>
      </c>
      <c r="K30" s="83">
        <v>0</v>
      </c>
      <c r="L30" s="85">
        <f t="shared" si="0"/>
        <v>0</v>
      </c>
    </row>
    <row r="31" spans="1:12" s="10" customFormat="1" ht="12.75" x14ac:dyDescent="0.2">
      <c r="A31" s="156"/>
      <c r="B31" s="152" t="s">
        <v>63</v>
      </c>
      <c r="C31" s="32" t="s">
        <v>17</v>
      </c>
      <c r="D31" s="6" t="s">
        <v>115</v>
      </c>
      <c r="E31" s="6" t="s">
        <v>120</v>
      </c>
      <c r="F31" s="6">
        <v>1</v>
      </c>
      <c r="G31" s="44" t="s">
        <v>119</v>
      </c>
      <c r="H31" s="78">
        <f>'BPU Lot 1'!I30</f>
        <v>0</v>
      </c>
      <c r="I31" s="81">
        <v>0</v>
      </c>
      <c r="J31" s="78">
        <f t="shared" si="2"/>
        <v>0</v>
      </c>
      <c r="K31" s="83">
        <v>0</v>
      </c>
      <c r="L31" s="85">
        <f t="shared" si="0"/>
        <v>0</v>
      </c>
    </row>
    <row r="32" spans="1:12" s="10" customFormat="1" ht="12.75" x14ac:dyDescent="0.2">
      <c r="A32" s="156"/>
      <c r="B32" s="152"/>
      <c r="C32" s="33" t="s">
        <v>40</v>
      </c>
      <c r="D32" s="6" t="s">
        <v>115</v>
      </c>
      <c r="E32" s="6" t="s">
        <v>120</v>
      </c>
      <c r="F32" s="6">
        <v>1</v>
      </c>
      <c r="G32" s="44" t="s">
        <v>119</v>
      </c>
      <c r="H32" s="82">
        <f>'BPU Lot 1'!I31</f>
        <v>0</v>
      </c>
      <c r="I32" s="81">
        <v>0</v>
      </c>
      <c r="J32" s="82">
        <f t="shared" si="2"/>
        <v>0</v>
      </c>
      <c r="K32" s="83">
        <v>0</v>
      </c>
      <c r="L32" s="85">
        <f t="shared" si="0"/>
        <v>0</v>
      </c>
    </row>
    <row r="33" spans="1:12" s="10" customFormat="1" ht="12.75" x14ac:dyDescent="0.2">
      <c r="A33" s="156"/>
      <c r="B33" s="152"/>
      <c r="C33" s="32" t="s">
        <v>18</v>
      </c>
      <c r="D33" s="6" t="s">
        <v>115</v>
      </c>
      <c r="E33" s="6" t="s">
        <v>120</v>
      </c>
      <c r="F33" s="6">
        <v>1</v>
      </c>
      <c r="G33" s="44" t="s">
        <v>119</v>
      </c>
      <c r="H33" s="78">
        <f>'BPU Lot 1'!I32</f>
        <v>0</v>
      </c>
      <c r="I33" s="81">
        <v>0</v>
      </c>
      <c r="J33" s="78">
        <f t="shared" si="2"/>
        <v>0</v>
      </c>
      <c r="K33" s="83">
        <v>0</v>
      </c>
      <c r="L33" s="85">
        <f t="shared" si="0"/>
        <v>0</v>
      </c>
    </row>
    <row r="34" spans="1:12" s="10" customFormat="1" ht="12.75" x14ac:dyDescent="0.2">
      <c r="A34" s="156"/>
      <c r="B34" s="152" t="s">
        <v>65</v>
      </c>
      <c r="C34" s="33" t="s">
        <v>41</v>
      </c>
      <c r="D34" s="6" t="s">
        <v>115</v>
      </c>
      <c r="E34" s="6" t="s">
        <v>120</v>
      </c>
      <c r="F34" s="6">
        <v>1</v>
      </c>
      <c r="G34" s="44" t="s">
        <v>119</v>
      </c>
      <c r="H34" s="82">
        <f>'BPU Lot 1'!I33</f>
        <v>0</v>
      </c>
      <c r="I34" s="81">
        <v>0</v>
      </c>
      <c r="J34" s="82">
        <f t="shared" si="2"/>
        <v>0</v>
      </c>
      <c r="K34" s="83">
        <v>0</v>
      </c>
      <c r="L34" s="85">
        <f t="shared" si="0"/>
        <v>0</v>
      </c>
    </row>
    <row r="35" spans="1:12" s="10" customFormat="1" ht="12.75" x14ac:dyDescent="0.2">
      <c r="A35" s="156"/>
      <c r="B35" s="152"/>
      <c r="C35" s="32" t="s">
        <v>64</v>
      </c>
      <c r="D35" s="6" t="s">
        <v>115</v>
      </c>
      <c r="E35" s="6" t="s">
        <v>120</v>
      </c>
      <c r="F35" s="6">
        <v>1</v>
      </c>
      <c r="G35" s="44" t="s">
        <v>119</v>
      </c>
      <c r="H35" s="78">
        <f>'BPU Lot 1'!I34</f>
        <v>0</v>
      </c>
      <c r="I35" s="81">
        <v>0</v>
      </c>
      <c r="J35" s="78">
        <f t="shared" ref="J35:J48" si="3">H35*I35</f>
        <v>0</v>
      </c>
      <c r="K35" s="83">
        <v>0</v>
      </c>
      <c r="L35" s="85">
        <f t="shared" si="0"/>
        <v>0</v>
      </c>
    </row>
    <row r="36" spans="1:12" s="10" customFormat="1" ht="12.75" x14ac:dyDescent="0.2">
      <c r="A36" s="156"/>
      <c r="B36" s="152"/>
      <c r="C36" s="32" t="s">
        <v>66</v>
      </c>
      <c r="D36" s="6" t="s">
        <v>115</v>
      </c>
      <c r="E36" s="6" t="s">
        <v>120</v>
      </c>
      <c r="F36" s="6">
        <v>1</v>
      </c>
      <c r="G36" s="44" t="s">
        <v>119</v>
      </c>
      <c r="H36" s="82">
        <f>'BPU Lot 1'!I35</f>
        <v>0</v>
      </c>
      <c r="I36" s="81">
        <v>0</v>
      </c>
      <c r="J36" s="82">
        <f t="shared" si="3"/>
        <v>0</v>
      </c>
      <c r="K36" s="83">
        <v>0</v>
      </c>
      <c r="L36" s="85">
        <f t="shared" si="0"/>
        <v>0</v>
      </c>
    </row>
    <row r="37" spans="1:12" s="10" customFormat="1" ht="12.75" x14ac:dyDescent="0.2">
      <c r="A37" s="156"/>
      <c r="B37" s="152"/>
      <c r="C37" s="32" t="s">
        <v>67</v>
      </c>
      <c r="D37" s="6" t="s">
        <v>115</v>
      </c>
      <c r="E37" s="6" t="s">
        <v>120</v>
      </c>
      <c r="F37" s="6">
        <v>1</v>
      </c>
      <c r="G37" s="44" t="s">
        <v>119</v>
      </c>
      <c r="H37" s="78">
        <f>'BPU Lot 1'!I36</f>
        <v>0</v>
      </c>
      <c r="I37" s="81">
        <v>0</v>
      </c>
      <c r="J37" s="78">
        <f t="shared" si="3"/>
        <v>0</v>
      </c>
      <c r="K37" s="83">
        <v>0</v>
      </c>
      <c r="L37" s="85">
        <f t="shared" si="0"/>
        <v>0</v>
      </c>
    </row>
    <row r="38" spans="1:12" s="10" customFormat="1" ht="12.75" x14ac:dyDescent="0.2">
      <c r="A38" s="156"/>
      <c r="B38" s="152"/>
      <c r="C38" s="32" t="s">
        <v>68</v>
      </c>
      <c r="D38" s="6" t="s">
        <v>115</v>
      </c>
      <c r="E38" s="6" t="s">
        <v>120</v>
      </c>
      <c r="F38" s="6">
        <v>1</v>
      </c>
      <c r="G38" s="44" t="s">
        <v>119</v>
      </c>
      <c r="H38" s="82">
        <f>'BPU Lot 1'!I37</f>
        <v>0</v>
      </c>
      <c r="I38" s="81">
        <v>0</v>
      </c>
      <c r="J38" s="82">
        <f t="shared" si="3"/>
        <v>0</v>
      </c>
      <c r="K38" s="83">
        <v>0</v>
      </c>
      <c r="L38" s="85">
        <f t="shared" si="0"/>
        <v>0</v>
      </c>
    </row>
    <row r="39" spans="1:12" s="10" customFormat="1" ht="12.75" x14ac:dyDescent="0.2">
      <c r="A39" s="156"/>
      <c r="B39" s="152"/>
      <c r="C39" s="32" t="s">
        <v>69</v>
      </c>
      <c r="D39" s="6" t="s">
        <v>115</v>
      </c>
      <c r="E39" s="6" t="s">
        <v>120</v>
      </c>
      <c r="F39" s="6">
        <v>1</v>
      </c>
      <c r="G39" s="44" t="s">
        <v>119</v>
      </c>
      <c r="H39" s="78">
        <f>'BPU Lot 1'!I38</f>
        <v>0</v>
      </c>
      <c r="I39" s="81">
        <v>0</v>
      </c>
      <c r="J39" s="78">
        <f t="shared" si="3"/>
        <v>0</v>
      </c>
      <c r="K39" s="83">
        <v>0</v>
      </c>
      <c r="L39" s="85">
        <f t="shared" si="0"/>
        <v>0</v>
      </c>
    </row>
    <row r="40" spans="1:12" s="10" customFormat="1" ht="12.75" x14ac:dyDescent="0.2">
      <c r="A40" s="156"/>
      <c r="B40" s="152"/>
      <c r="C40" s="33" t="s">
        <v>44</v>
      </c>
      <c r="D40" s="6" t="s">
        <v>115</v>
      </c>
      <c r="E40" s="6" t="s">
        <v>120</v>
      </c>
      <c r="F40" s="6">
        <v>1</v>
      </c>
      <c r="G40" s="44" t="s">
        <v>119</v>
      </c>
      <c r="H40" s="82">
        <f>'BPU Lot 1'!I39</f>
        <v>0</v>
      </c>
      <c r="I40" s="81">
        <v>0</v>
      </c>
      <c r="J40" s="82">
        <f t="shared" si="3"/>
        <v>0</v>
      </c>
      <c r="K40" s="83">
        <v>0</v>
      </c>
      <c r="L40" s="85">
        <f t="shared" si="0"/>
        <v>0</v>
      </c>
    </row>
    <row r="41" spans="1:12" s="10" customFormat="1" ht="12.75" x14ac:dyDescent="0.2">
      <c r="A41" s="156"/>
      <c r="B41" s="152"/>
      <c r="C41" s="33" t="s">
        <v>70</v>
      </c>
      <c r="D41" s="6" t="s">
        <v>115</v>
      </c>
      <c r="E41" s="6" t="s">
        <v>120</v>
      </c>
      <c r="F41" s="6">
        <v>1</v>
      </c>
      <c r="G41" s="44" t="s">
        <v>119</v>
      </c>
      <c r="H41" s="78">
        <f>'BPU Lot 1'!I40</f>
        <v>0</v>
      </c>
      <c r="I41" s="81">
        <v>0</v>
      </c>
      <c r="J41" s="78">
        <f t="shared" si="3"/>
        <v>0</v>
      </c>
      <c r="K41" s="83">
        <v>0</v>
      </c>
      <c r="L41" s="85">
        <f t="shared" si="0"/>
        <v>0</v>
      </c>
    </row>
    <row r="42" spans="1:12" s="10" customFormat="1" ht="12.75" x14ac:dyDescent="0.2">
      <c r="A42" s="156"/>
      <c r="B42" s="152"/>
      <c r="C42" s="33" t="s">
        <v>46</v>
      </c>
      <c r="D42" s="6" t="s">
        <v>115</v>
      </c>
      <c r="E42" s="6" t="s">
        <v>120</v>
      </c>
      <c r="F42" s="6">
        <v>1</v>
      </c>
      <c r="G42" s="44" t="s">
        <v>119</v>
      </c>
      <c r="H42" s="82">
        <f>'BPU Lot 1'!I41</f>
        <v>0</v>
      </c>
      <c r="I42" s="81">
        <v>0</v>
      </c>
      <c r="J42" s="82">
        <f t="shared" si="3"/>
        <v>0</v>
      </c>
      <c r="K42" s="83">
        <v>0</v>
      </c>
      <c r="L42" s="85">
        <f t="shared" si="0"/>
        <v>0</v>
      </c>
    </row>
    <row r="43" spans="1:12" s="10" customFormat="1" ht="12.75" x14ac:dyDescent="0.2">
      <c r="A43" s="156"/>
      <c r="B43" s="152"/>
      <c r="C43" s="33" t="s">
        <v>43</v>
      </c>
      <c r="D43" s="6" t="s">
        <v>115</v>
      </c>
      <c r="E43" s="6" t="s">
        <v>120</v>
      </c>
      <c r="F43" s="6">
        <v>1</v>
      </c>
      <c r="G43" s="44" t="s">
        <v>119</v>
      </c>
      <c r="H43" s="78">
        <f>'BPU Lot 1'!I42</f>
        <v>0</v>
      </c>
      <c r="I43" s="81">
        <v>0</v>
      </c>
      <c r="J43" s="78">
        <f t="shared" si="3"/>
        <v>0</v>
      </c>
      <c r="K43" s="83">
        <v>0</v>
      </c>
      <c r="L43" s="85">
        <f t="shared" si="0"/>
        <v>0</v>
      </c>
    </row>
    <row r="44" spans="1:12" s="10" customFormat="1" ht="12.75" x14ac:dyDescent="0.2">
      <c r="A44" s="156"/>
      <c r="B44" s="152" t="s">
        <v>80</v>
      </c>
      <c r="C44" s="33" t="s">
        <v>47</v>
      </c>
      <c r="D44" s="6" t="s">
        <v>115</v>
      </c>
      <c r="E44" s="6" t="s">
        <v>120</v>
      </c>
      <c r="F44" s="6">
        <v>1</v>
      </c>
      <c r="G44" s="44" t="s">
        <v>119</v>
      </c>
      <c r="H44" s="82">
        <f>'BPU Lot 1'!I43</f>
        <v>0</v>
      </c>
      <c r="I44" s="81">
        <v>0</v>
      </c>
      <c r="J44" s="82">
        <f t="shared" si="3"/>
        <v>0</v>
      </c>
      <c r="K44" s="83">
        <v>0</v>
      </c>
      <c r="L44" s="85">
        <f t="shared" si="0"/>
        <v>0</v>
      </c>
    </row>
    <row r="45" spans="1:12" s="10" customFormat="1" ht="12.75" x14ac:dyDescent="0.2">
      <c r="A45" s="156"/>
      <c r="B45" s="152"/>
      <c r="C45" s="33" t="s">
        <v>77</v>
      </c>
      <c r="D45" s="6" t="s">
        <v>115</v>
      </c>
      <c r="E45" s="6" t="s">
        <v>120</v>
      </c>
      <c r="F45" s="6">
        <v>1</v>
      </c>
      <c r="G45" s="44" t="s">
        <v>119</v>
      </c>
      <c r="H45" s="78">
        <f>'BPU Lot 1'!I44</f>
        <v>0</v>
      </c>
      <c r="I45" s="81">
        <v>0</v>
      </c>
      <c r="J45" s="78">
        <f t="shared" si="3"/>
        <v>0</v>
      </c>
      <c r="K45" s="83">
        <v>0</v>
      </c>
      <c r="L45" s="85">
        <f t="shared" si="0"/>
        <v>0</v>
      </c>
    </row>
    <row r="46" spans="1:12" s="10" customFormat="1" ht="12.75" x14ac:dyDescent="0.2">
      <c r="A46" s="156"/>
      <c r="B46" s="152"/>
      <c r="C46" s="33" t="s">
        <v>78</v>
      </c>
      <c r="D46" s="6" t="s">
        <v>115</v>
      </c>
      <c r="E46" s="6" t="s">
        <v>120</v>
      </c>
      <c r="F46" s="6">
        <v>1</v>
      </c>
      <c r="G46" s="44" t="s">
        <v>119</v>
      </c>
      <c r="H46" s="82">
        <f>'BPU Lot 1'!I45</f>
        <v>0</v>
      </c>
      <c r="I46" s="81">
        <v>0</v>
      </c>
      <c r="J46" s="82">
        <f t="shared" si="3"/>
        <v>0</v>
      </c>
      <c r="K46" s="83">
        <v>0</v>
      </c>
      <c r="L46" s="85">
        <f t="shared" si="0"/>
        <v>0</v>
      </c>
    </row>
    <row r="47" spans="1:12" s="10" customFormat="1" ht="12.75" x14ac:dyDescent="0.2">
      <c r="A47" s="156"/>
      <c r="B47" s="152"/>
      <c r="C47" s="33" t="s">
        <v>58</v>
      </c>
      <c r="D47" s="6" t="s">
        <v>115</v>
      </c>
      <c r="E47" s="6" t="s">
        <v>120</v>
      </c>
      <c r="F47" s="6">
        <v>1</v>
      </c>
      <c r="G47" s="44" t="s">
        <v>119</v>
      </c>
      <c r="H47" s="78">
        <f>'BPU Lot 1'!I46</f>
        <v>0</v>
      </c>
      <c r="I47" s="81">
        <v>0</v>
      </c>
      <c r="J47" s="78">
        <f t="shared" si="3"/>
        <v>0</v>
      </c>
      <c r="K47" s="83">
        <v>0</v>
      </c>
      <c r="L47" s="85">
        <f t="shared" si="0"/>
        <v>0</v>
      </c>
    </row>
    <row r="48" spans="1:12" s="10" customFormat="1" ht="12.75" x14ac:dyDescent="0.2">
      <c r="A48" s="156"/>
      <c r="B48" s="152"/>
      <c r="C48" s="33" t="s">
        <v>48</v>
      </c>
      <c r="D48" s="6" t="s">
        <v>115</v>
      </c>
      <c r="E48" s="6" t="s">
        <v>120</v>
      </c>
      <c r="F48" s="6">
        <v>1</v>
      </c>
      <c r="G48" s="44" t="s">
        <v>119</v>
      </c>
      <c r="H48" s="82">
        <f>'BPU Lot 1'!I47</f>
        <v>0</v>
      </c>
      <c r="I48" s="81">
        <v>0</v>
      </c>
      <c r="J48" s="82">
        <f t="shared" si="3"/>
        <v>0</v>
      </c>
      <c r="K48" s="83">
        <v>0</v>
      </c>
      <c r="L48" s="85">
        <f t="shared" si="0"/>
        <v>0</v>
      </c>
    </row>
    <row r="49" spans="1:12" s="10" customFormat="1" ht="12.75" x14ac:dyDescent="0.2">
      <c r="A49" s="156"/>
      <c r="B49" s="152"/>
      <c r="C49" s="33" t="s">
        <v>45</v>
      </c>
      <c r="D49" s="6" t="s">
        <v>115</v>
      </c>
      <c r="E49" s="6" t="s">
        <v>120</v>
      </c>
      <c r="F49" s="6">
        <v>1</v>
      </c>
      <c r="G49" s="44" t="s">
        <v>119</v>
      </c>
      <c r="H49" s="78">
        <f>'BPU Lot 1'!I48</f>
        <v>0</v>
      </c>
      <c r="I49" s="81">
        <v>0</v>
      </c>
      <c r="J49" s="78">
        <f t="shared" ref="J49:J54" si="4">H49*I49</f>
        <v>0</v>
      </c>
      <c r="K49" s="83">
        <v>0</v>
      </c>
      <c r="L49" s="85">
        <f t="shared" si="0"/>
        <v>0</v>
      </c>
    </row>
    <row r="50" spans="1:12" s="10" customFormat="1" ht="12.75" x14ac:dyDescent="0.2">
      <c r="A50" s="156"/>
      <c r="B50" s="152"/>
      <c r="C50" s="33" t="s">
        <v>42</v>
      </c>
      <c r="D50" s="6" t="s">
        <v>115</v>
      </c>
      <c r="E50" s="6" t="s">
        <v>120</v>
      </c>
      <c r="F50" s="6">
        <v>1</v>
      </c>
      <c r="G50" s="44" t="s">
        <v>119</v>
      </c>
      <c r="H50" s="82">
        <f>'BPU Lot 1'!I49</f>
        <v>0</v>
      </c>
      <c r="I50" s="81">
        <v>0</v>
      </c>
      <c r="J50" s="82">
        <f t="shared" si="4"/>
        <v>0</v>
      </c>
      <c r="K50" s="83">
        <v>0</v>
      </c>
      <c r="L50" s="85">
        <f t="shared" si="0"/>
        <v>0</v>
      </c>
    </row>
    <row r="51" spans="1:12" s="10" customFormat="1" ht="12.75" x14ac:dyDescent="0.2">
      <c r="A51" s="156"/>
      <c r="B51" s="152"/>
      <c r="C51" s="33" t="s">
        <v>79</v>
      </c>
      <c r="D51" s="6" t="s">
        <v>115</v>
      </c>
      <c r="E51" s="6" t="s">
        <v>120</v>
      </c>
      <c r="F51" s="6">
        <v>1</v>
      </c>
      <c r="G51" s="44" t="s">
        <v>119</v>
      </c>
      <c r="H51" s="78">
        <f>'BPU Lot 1'!I50</f>
        <v>0</v>
      </c>
      <c r="I51" s="81">
        <v>0</v>
      </c>
      <c r="J51" s="78">
        <f t="shared" si="4"/>
        <v>0</v>
      </c>
      <c r="K51" s="83">
        <v>0</v>
      </c>
      <c r="L51" s="85">
        <f t="shared" si="0"/>
        <v>0</v>
      </c>
    </row>
    <row r="52" spans="1:12" s="10" customFormat="1" ht="12.75" x14ac:dyDescent="0.2">
      <c r="A52" s="156"/>
      <c r="B52" s="152" t="s">
        <v>81</v>
      </c>
      <c r="C52" s="32" t="s">
        <v>82</v>
      </c>
      <c r="D52" s="6" t="s">
        <v>115</v>
      </c>
      <c r="E52" s="6" t="s">
        <v>120</v>
      </c>
      <c r="F52" s="6">
        <v>1</v>
      </c>
      <c r="G52" s="44" t="s">
        <v>119</v>
      </c>
      <c r="H52" s="82">
        <f>'BPU Lot 1'!I51</f>
        <v>0</v>
      </c>
      <c r="I52" s="81">
        <v>0</v>
      </c>
      <c r="J52" s="82">
        <f t="shared" si="4"/>
        <v>0</v>
      </c>
      <c r="K52" s="83">
        <v>0</v>
      </c>
      <c r="L52" s="85">
        <f t="shared" si="0"/>
        <v>0</v>
      </c>
    </row>
    <row r="53" spans="1:12" s="10" customFormat="1" ht="12.75" x14ac:dyDescent="0.2">
      <c r="A53" s="156"/>
      <c r="B53" s="152"/>
      <c r="C53" s="33" t="s">
        <v>83</v>
      </c>
      <c r="D53" s="6" t="s">
        <v>115</v>
      </c>
      <c r="E53" s="6" t="s">
        <v>120</v>
      </c>
      <c r="F53" s="6">
        <v>1</v>
      </c>
      <c r="G53" s="44" t="s">
        <v>119</v>
      </c>
      <c r="H53" s="78">
        <f>'BPU Lot 1'!I52</f>
        <v>0</v>
      </c>
      <c r="I53" s="81">
        <v>0</v>
      </c>
      <c r="J53" s="78">
        <f t="shared" si="4"/>
        <v>0</v>
      </c>
      <c r="K53" s="83">
        <v>0</v>
      </c>
      <c r="L53" s="85">
        <f t="shared" si="0"/>
        <v>0</v>
      </c>
    </row>
    <row r="54" spans="1:12" s="10" customFormat="1" ht="12.75" x14ac:dyDescent="0.2">
      <c r="A54" s="156"/>
      <c r="B54" s="13" t="s">
        <v>87</v>
      </c>
      <c r="C54" s="32" t="s">
        <v>49</v>
      </c>
      <c r="D54" s="6" t="s">
        <v>115</v>
      </c>
      <c r="E54" s="6" t="s">
        <v>120</v>
      </c>
      <c r="F54" s="6">
        <v>1</v>
      </c>
      <c r="G54" s="44" t="s">
        <v>119</v>
      </c>
      <c r="H54" s="82">
        <f>'BPU Lot 1'!I53</f>
        <v>0</v>
      </c>
      <c r="I54" s="81">
        <v>0</v>
      </c>
      <c r="J54" s="82">
        <f t="shared" si="4"/>
        <v>0</v>
      </c>
      <c r="K54" s="83">
        <v>0</v>
      </c>
      <c r="L54" s="85">
        <f t="shared" si="0"/>
        <v>0</v>
      </c>
    </row>
    <row r="55" spans="1:12" s="10" customFormat="1" ht="12.75" x14ac:dyDescent="0.2">
      <c r="A55" s="156"/>
      <c r="B55" s="152" t="s">
        <v>88</v>
      </c>
      <c r="C55" s="32" t="s">
        <v>21</v>
      </c>
      <c r="D55" s="6" t="s">
        <v>115</v>
      </c>
      <c r="E55" s="6" t="s">
        <v>120</v>
      </c>
      <c r="F55" s="6">
        <v>1</v>
      </c>
      <c r="G55" s="44" t="s">
        <v>119</v>
      </c>
      <c r="H55" s="78">
        <f>'BPU Lot 1'!I54</f>
        <v>0</v>
      </c>
      <c r="I55" s="81">
        <v>0</v>
      </c>
      <c r="J55" s="78">
        <f t="shared" ref="J55:J68" si="5">H55*I55</f>
        <v>0</v>
      </c>
      <c r="K55" s="83">
        <v>0</v>
      </c>
      <c r="L55" s="85">
        <f t="shared" si="0"/>
        <v>0</v>
      </c>
    </row>
    <row r="56" spans="1:12" s="10" customFormat="1" ht="12.75" x14ac:dyDescent="0.2">
      <c r="A56" s="156"/>
      <c r="B56" s="152"/>
      <c r="C56" s="32" t="s">
        <v>34</v>
      </c>
      <c r="D56" s="6" t="s">
        <v>115</v>
      </c>
      <c r="E56" s="6" t="s">
        <v>120</v>
      </c>
      <c r="F56" s="6">
        <v>1</v>
      </c>
      <c r="G56" s="44" t="s">
        <v>119</v>
      </c>
      <c r="H56" s="82">
        <f>'BPU Lot 1'!I55</f>
        <v>0</v>
      </c>
      <c r="I56" s="81">
        <v>0</v>
      </c>
      <c r="J56" s="82">
        <f t="shared" si="5"/>
        <v>0</v>
      </c>
      <c r="K56" s="83">
        <v>0</v>
      </c>
      <c r="L56" s="85">
        <f t="shared" si="0"/>
        <v>0</v>
      </c>
    </row>
    <row r="57" spans="1:12" s="10" customFormat="1" ht="12.75" x14ac:dyDescent="0.2">
      <c r="A57" s="156"/>
      <c r="B57" s="152"/>
      <c r="C57" s="32" t="s">
        <v>20</v>
      </c>
      <c r="D57" s="6" t="s">
        <v>115</v>
      </c>
      <c r="E57" s="6" t="s">
        <v>120</v>
      </c>
      <c r="F57" s="6">
        <v>1</v>
      </c>
      <c r="G57" s="44" t="s">
        <v>119</v>
      </c>
      <c r="H57" s="78">
        <f>'BPU Lot 1'!I56</f>
        <v>0</v>
      </c>
      <c r="I57" s="81">
        <v>0</v>
      </c>
      <c r="J57" s="78">
        <f t="shared" si="5"/>
        <v>0</v>
      </c>
      <c r="K57" s="83">
        <v>0</v>
      </c>
      <c r="L57" s="85">
        <f t="shared" si="0"/>
        <v>0</v>
      </c>
    </row>
    <row r="58" spans="1:12" s="10" customFormat="1" ht="12.75" x14ac:dyDescent="0.2">
      <c r="A58" s="156"/>
      <c r="B58" s="152"/>
      <c r="C58" s="32" t="s">
        <v>35</v>
      </c>
      <c r="D58" s="6" t="s">
        <v>115</v>
      </c>
      <c r="E58" s="6" t="s">
        <v>120</v>
      </c>
      <c r="F58" s="6">
        <v>1</v>
      </c>
      <c r="G58" s="44" t="s">
        <v>119</v>
      </c>
      <c r="H58" s="82">
        <f>'BPU Lot 1'!I57</f>
        <v>0</v>
      </c>
      <c r="I58" s="81">
        <v>0</v>
      </c>
      <c r="J58" s="82">
        <f t="shared" si="5"/>
        <v>0</v>
      </c>
      <c r="K58" s="83">
        <v>0</v>
      </c>
      <c r="L58" s="85">
        <f t="shared" si="0"/>
        <v>0</v>
      </c>
    </row>
    <row r="59" spans="1:12" s="10" customFormat="1" ht="12.75" x14ac:dyDescent="0.2">
      <c r="A59" s="156"/>
      <c r="B59" s="152" t="s">
        <v>89</v>
      </c>
      <c r="C59" s="32" t="s">
        <v>90</v>
      </c>
      <c r="D59" s="6" t="s">
        <v>115</v>
      </c>
      <c r="E59" s="6" t="s">
        <v>120</v>
      </c>
      <c r="F59" s="6">
        <v>1</v>
      </c>
      <c r="G59" s="44" t="s">
        <v>119</v>
      </c>
      <c r="H59" s="78">
        <f>'BPU Lot 1'!I58</f>
        <v>0</v>
      </c>
      <c r="I59" s="81">
        <v>0</v>
      </c>
      <c r="J59" s="78">
        <f t="shared" si="5"/>
        <v>0</v>
      </c>
      <c r="K59" s="83">
        <v>0</v>
      </c>
      <c r="L59" s="85">
        <f t="shared" si="0"/>
        <v>0</v>
      </c>
    </row>
    <row r="60" spans="1:12" s="10" customFormat="1" ht="12.75" x14ac:dyDescent="0.2">
      <c r="A60" s="156"/>
      <c r="B60" s="152"/>
      <c r="C60" s="32" t="s">
        <v>91</v>
      </c>
      <c r="D60" s="6" t="s">
        <v>115</v>
      </c>
      <c r="E60" s="6" t="s">
        <v>120</v>
      </c>
      <c r="F60" s="6">
        <v>1</v>
      </c>
      <c r="G60" s="44" t="s">
        <v>119</v>
      </c>
      <c r="H60" s="82">
        <f>'BPU Lot 1'!I59</f>
        <v>0</v>
      </c>
      <c r="I60" s="81">
        <v>0</v>
      </c>
      <c r="J60" s="82">
        <f t="shared" si="5"/>
        <v>0</v>
      </c>
      <c r="K60" s="83">
        <v>0</v>
      </c>
      <c r="L60" s="85">
        <f t="shared" si="0"/>
        <v>0</v>
      </c>
    </row>
    <row r="61" spans="1:12" s="10" customFormat="1" ht="12.75" x14ac:dyDescent="0.2">
      <c r="A61" s="156"/>
      <c r="B61" s="152"/>
      <c r="C61" s="32" t="s">
        <v>22</v>
      </c>
      <c r="D61" s="6" t="s">
        <v>115</v>
      </c>
      <c r="E61" s="6" t="s">
        <v>120</v>
      </c>
      <c r="F61" s="6">
        <v>1</v>
      </c>
      <c r="G61" s="44" t="s">
        <v>119</v>
      </c>
      <c r="H61" s="78">
        <f>'BPU Lot 1'!I60</f>
        <v>0</v>
      </c>
      <c r="I61" s="81">
        <v>0</v>
      </c>
      <c r="J61" s="78">
        <f t="shared" si="5"/>
        <v>0</v>
      </c>
      <c r="K61" s="83">
        <v>0</v>
      </c>
      <c r="L61" s="85">
        <f t="shared" si="0"/>
        <v>0</v>
      </c>
    </row>
    <row r="62" spans="1:12" s="10" customFormat="1" ht="12.75" x14ac:dyDescent="0.2">
      <c r="A62" s="156"/>
      <c r="B62" s="152"/>
      <c r="C62" s="32" t="s">
        <v>23</v>
      </c>
      <c r="D62" s="6" t="s">
        <v>115</v>
      </c>
      <c r="E62" s="6" t="s">
        <v>120</v>
      </c>
      <c r="F62" s="6">
        <v>1</v>
      </c>
      <c r="G62" s="44" t="s">
        <v>119</v>
      </c>
      <c r="H62" s="82">
        <f>'BPU Lot 1'!I61</f>
        <v>0</v>
      </c>
      <c r="I62" s="81">
        <v>0</v>
      </c>
      <c r="J62" s="82">
        <f t="shared" si="5"/>
        <v>0</v>
      </c>
      <c r="K62" s="83">
        <v>0</v>
      </c>
      <c r="L62" s="85">
        <f t="shared" si="0"/>
        <v>0</v>
      </c>
    </row>
    <row r="63" spans="1:12" s="10" customFormat="1" ht="12.75" x14ac:dyDescent="0.2">
      <c r="A63" s="156"/>
      <c r="B63" s="152" t="s">
        <v>92</v>
      </c>
      <c r="C63" s="32" t="s">
        <v>99</v>
      </c>
      <c r="D63" s="6" t="s">
        <v>115</v>
      </c>
      <c r="E63" s="6" t="s">
        <v>120</v>
      </c>
      <c r="F63" s="6">
        <v>1</v>
      </c>
      <c r="G63" s="44" t="s">
        <v>119</v>
      </c>
      <c r="H63" s="78">
        <f>'BPU Lot 1'!I62</f>
        <v>0</v>
      </c>
      <c r="I63" s="81">
        <v>0</v>
      </c>
      <c r="J63" s="78">
        <f t="shared" si="5"/>
        <v>0</v>
      </c>
      <c r="K63" s="83">
        <v>0</v>
      </c>
      <c r="L63" s="85">
        <f t="shared" si="0"/>
        <v>0</v>
      </c>
    </row>
    <row r="64" spans="1:12" s="10" customFormat="1" ht="12.75" x14ac:dyDescent="0.2">
      <c r="A64" s="156"/>
      <c r="B64" s="152"/>
      <c r="C64" s="33" t="s">
        <v>100</v>
      </c>
      <c r="D64" s="6" t="s">
        <v>115</v>
      </c>
      <c r="E64" s="6" t="s">
        <v>120</v>
      </c>
      <c r="F64" s="6">
        <v>1</v>
      </c>
      <c r="G64" s="44" t="s">
        <v>119</v>
      </c>
      <c r="H64" s="82">
        <f>'BPU Lot 1'!I63</f>
        <v>0</v>
      </c>
      <c r="I64" s="81">
        <v>0</v>
      </c>
      <c r="J64" s="82">
        <f t="shared" si="5"/>
        <v>0</v>
      </c>
      <c r="K64" s="83">
        <v>0</v>
      </c>
      <c r="L64" s="85">
        <f t="shared" si="0"/>
        <v>0</v>
      </c>
    </row>
    <row r="65" spans="1:12" s="10" customFormat="1" ht="12.75" x14ac:dyDescent="0.2">
      <c r="A65" s="156"/>
      <c r="B65" s="152"/>
      <c r="C65" s="32" t="s">
        <v>93</v>
      </c>
      <c r="D65" s="6" t="s">
        <v>115</v>
      </c>
      <c r="E65" s="6" t="s">
        <v>120</v>
      </c>
      <c r="F65" s="6">
        <v>1</v>
      </c>
      <c r="G65" s="44" t="s">
        <v>119</v>
      </c>
      <c r="H65" s="78">
        <f>'BPU Lot 1'!I64</f>
        <v>0</v>
      </c>
      <c r="I65" s="81">
        <v>0</v>
      </c>
      <c r="J65" s="78">
        <f t="shared" si="5"/>
        <v>0</v>
      </c>
      <c r="K65" s="83">
        <v>0</v>
      </c>
      <c r="L65" s="85">
        <f t="shared" si="0"/>
        <v>0</v>
      </c>
    </row>
    <row r="66" spans="1:12" s="10" customFormat="1" ht="12.75" x14ac:dyDescent="0.2">
      <c r="A66" s="156"/>
      <c r="B66" s="152"/>
      <c r="C66" s="33" t="s">
        <v>60</v>
      </c>
      <c r="D66" s="6" t="s">
        <v>115</v>
      </c>
      <c r="E66" s="6" t="s">
        <v>120</v>
      </c>
      <c r="F66" s="6">
        <v>1</v>
      </c>
      <c r="G66" s="44" t="s">
        <v>119</v>
      </c>
      <c r="H66" s="82">
        <f>'BPU Lot 1'!I65</f>
        <v>0</v>
      </c>
      <c r="I66" s="81">
        <v>0</v>
      </c>
      <c r="J66" s="82">
        <f t="shared" si="5"/>
        <v>0</v>
      </c>
      <c r="K66" s="83">
        <v>0</v>
      </c>
      <c r="L66" s="85">
        <f t="shared" si="0"/>
        <v>0</v>
      </c>
    </row>
    <row r="67" spans="1:12" s="10" customFormat="1" ht="12.75" x14ac:dyDescent="0.2">
      <c r="A67" s="156"/>
      <c r="B67" s="13" t="s">
        <v>94</v>
      </c>
      <c r="C67" s="32" t="s">
        <v>95</v>
      </c>
      <c r="D67" s="6" t="s">
        <v>115</v>
      </c>
      <c r="E67" s="6" t="s">
        <v>120</v>
      </c>
      <c r="F67" s="6">
        <v>1</v>
      </c>
      <c r="G67" s="44" t="s">
        <v>119</v>
      </c>
      <c r="H67" s="78">
        <f>'BPU Lot 1'!I66</f>
        <v>0</v>
      </c>
      <c r="I67" s="81">
        <v>0</v>
      </c>
      <c r="J67" s="78">
        <f t="shared" si="5"/>
        <v>0</v>
      </c>
      <c r="K67" s="83">
        <v>0</v>
      </c>
      <c r="L67" s="85">
        <f t="shared" si="0"/>
        <v>0</v>
      </c>
    </row>
    <row r="68" spans="1:12" s="10" customFormat="1" ht="12.75" x14ac:dyDescent="0.2">
      <c r="A68" s="156"/>
      <c r="B68" s="152" t="s">
        <v>96</v>
      </c>
      <c r="C68" s="33" t="s">
        <v>97</v>
      </c>
      <c r="D68" s="6" t="s">
        <v>115</v>
      </c>
      <c r="E68" s="6" t="s">
        <v>120</v>
      </c>
      <c r="F68" s="6">
        <v>1</v>
      </c>
      <c r="G68" s="44" t="s">
        <v>119</v>
      </c>
      <c r="H68" s="82">
        <f>'BPU Lot 1'!I67</f>
        <v>0</v>
      </c>
      <c r="I68" s="81">
        <v>0</v>
      </c>
      <c r="J68" s="82">
        <f t="shared" si="5"/>
        <v>0</v>
      </c>
      <c r="K68" s="83">
        <v>0</v>
      </c>
      <c r="L68" s="85">
        <f t="shared" si="0"/>
        <v>0</v>
      </c>
    </row>
    <row r="69" spans="1:12" s="10" customFormat="1" ht="12.75" x14ac:dyDescent="0.2">
      <c r="A69" s="156"/>
      <c r="B69" s="152"/>
      <c r="C69" s="33" t="s">
        <v>98</v>
      </c>
      <c r="D69" s="6" t="s">
        <v>115</v>
      </c>
      <c r="E69" s="6" t="s">
        <v>120</v>
      </c>
      <c r="F69" s="6">
        <v>1</v>
      </c>
      <c r="G69" s="44" t="s">
        <v>119</v>
      </c>
      <c r="H69" s="78">
        <f>'BPU Lot 1'!I68</f>
        <v>0</v>
      </c>
      <c r="I69" s="81">
        <v>0</v>
      </c>
      <c r="J69" s="78">
        <f t="shared" ref="J69:J74" si="6">H69*I69</f>
        <v>0</v>
      </c>
      <c r="K69" s="83">
        <v>0</v>
      </c>
      <c r="L69" s="85">
        <f t="shared" si="0"/>
        <v>0</v>
      </c>
    </row>
    <row r="70" spans="1:12" s="10" customFormat="1" ht="12.75" x14ac:dyDescent="0.2">
      <c r="A70" s="156"/>
      <c r="B70" s="152"/>
      <c r="C70" s="33" t="s">
        <v>77</v>
      </c>
      <c r="D70" s="6" t="s">
        <v>115</v>
      </c>
      <c r="E70" s="6" t="s">
        <v>120</v>
      </c>
      <c r="F70" s="6">
        <v>1</v>
      </c>
      <c r="G70" s="44" t="s">
        <v>119</v>
      </c>
      <c r="H70" s="82">
        <f>'BPU Lot 1'!I69</f>
        <v>0</v>
      </c>
      <c r="I70" s="81">
        <v>0</v>
      </c>
      <c r="J70" s="82">
        <f t="shared" si="6"/>
        <v>0</v>
      </c>
      <c r="K70" s="83">
        <v>0</v>
      </c>
      <c r="L70" s="85">
        <f t="shared" si="0"/>
        <v>0</v>
      </c>
    </row>
    <row r="71" spans="1:12" s="10" customFormat="1" ht="12.75" x14ac:dyDescent="0.2">
      <c r="A71" s="156"/>
      <c r="B71" s="152"/>
      <c r="C71" s="33" t="s">
        <v>78</v>
      </c>
      <c r="D71" s="6" t="s">
        <v>115</v>
      </c>
      <c r="E71" s="6" t="s">
        <v>120</v>
      </c>
      <c r="F71" s="6">
        <v>1</v>
      </c>
      <c r="G71" s="44" t="s">
        <v>119</v>
      </c>
      <c r="H71" s="78">
        <f>'BPU Lot 1'!I70</f>
        <v>0</v>
      </c>
      <c r="I71" s="81">
        <v>0</v>
      </c>
      <c r="J71" s="78">
        <f t="shared" si="6"/>
        <v>0</v>
      </c>
      <c r="K71" s="83">
        <v>0</v>
      </c>
      <c r="L71" s="85">
        <f t="shared" si="0"/>
        <v>0</v>
      </c>
    </row>
    <row r="72" spans="1:12" s="10" customFormat="1" ht="12.75" x14ac:dyDescent="0.2">
      <c r="A72" s="156"/>
      <c r="B72" s="152"/>
      <c r="C72" s="32" t="s">
        <v>101</v>
      </c>
      <c r="D72" s="6" t="s">
        <v>115</v>
      </c>
      <c r="E72" s="6" t="s">
        <v>120</v>
      </c>
      <c r="F72" s="6">
        <v>1</v>
      </c>
      <c r="G72" s="44" t="s">
        <v>119</v>
      </c>
      <c r="H72" s="82">
        <f>'BPU Lot 1'!I71</f>
        <v>0</v>
      </c>
      <c r="I72" s="81">
        <v>0</v>
      </c>
      <c r="J72" s="82">
        <f t="shared" si="6"/>
        <v>0</v>
      </c>
      <c r="K72" s="83">
        <v>0</v>
      </c>
      <c r="L72" s="85">
        <f t="shared" si="0"/>
        <v>0</v>
      </c>
    </row>
    <row r="73" spans="1:12" s="10" customFormat="1" ht="12.75" x14ac:dyDescent="0.2">
      <c r="A73" s="156"/>
      <c r="B73" s="152"/>
      <c r="C73" s="33" t="s">
        <v>102</v>
      </c>
      <c r="D73" s="6" t="s">
        <v>115</v>
      </c>
      <c r="E73" s="6" t="s">
        <v>120</v>
      </c>
      <c r="F73" s="6">
        <v>1</v>
      </c>
      <c r="G73" s="44" t="s">
        <v>119</v>
      </c>
      <c r="H73" s="78">
        <f>'BPU Lot 1'!I72</f>
        <v>0</v>
      </c>
      <c r="I73" s="81">
        <v>0</v>
      </c>
      <c r="J73" s="78">
        <f t="shared" si="6"/>
        <v>0</v>
      </c>
      <c r="K73" s="83">
        <v>0</v>
      </c>
      <c r="L73" s="85">
        <f t="shared" si="0"/>
        <v>0</v>
      </c>
    </row>
    <row r="74" spans="1:12" s="10" customFormat="1" ht="12.75" x14ac:dyDescent="0.2">
      <c r="A74" s="156"/>
      <c r="B74" s="152"/>
      <c r="C74" s="33" t="s">
        <v>57</v>
      </c>
      <c r="D74" s="6" t="s">
        <v>115</v>
      </c>
      <c r="E74" s="6" t="s">
        <v>120</v>
      </c>
      <c r="F74" s="6">
        <v>1</v>
      </c>
      <c r="G74" s="44" t="s">
        <v>119</v>
      </c>
      <c r="H74" s="82">
        <f>'BPU Lot 1'!I73</f>
        <v>0</v>
      </c>
      <c r="I74" s="81">
        <v>0</v>
      </c>
      <c r="J74" s="82">
        <f t="shared" si="6"/>
        <v>0</v>
      </c>
      <c r="K74" s="83">
        <v>0</v>
      </c>
      <c r="L74" s="85">
        <f t="shared" si="0"/>
        <v>0</v>
      </c>
    </row>
    <row r="75" spans="1:12" s="10" customFormat="1" ht="12.75" x14ac:dyDescent="0.2">
      <c r="A75" s="156"/>
      <c r="B75" s="152"/>
      <c r="C75" s="33" t="s">
        <v>103</v>
      </c>
      <c r="D75" s="6" t="s">
        <v>115</v>
      </c>
      <c r="E75" s="6" t="s">
        <v>120</v>
      </c>
      <c r="F75" s="6">
        <v>1</v>
      </c>
      <c r="G75" s="44" t="s">
        <v>119</v>
      </c>
      <c r="H75" s="78">
        <f>'BPU Lot 1'!I74</f>
        <v>0</v>
      </c>
      <c r="I75" s="81">
        <v>0</v>
      </c>
      <c r="J75" s="78">
        <f t="shared" ref="J75:J88" si="7">H75*I75</f>
        <v>0</v>
      </c>
      <c r="K75" s="83">
        <v>0</v>
      </c>
      <c r="L75" s="85">
        <f t="shared" si="0"/>
        <v>0</v>
      </c>
    </row>
    <row r="76" spans="1:12" s="10" customFormat="1" ht="12.75" x14ac:dyDescent="0.2">
      <c r="A76" s="156"/>
      <c r="B76" s="152"/>
      <c r="C76" s="32" t="s">
        <v>54</v>
      </c>
      <c r="D76" s="6" t="s">
        <v>115</v>
      </c>
      <c r="E76" s="6" t="s">
        <v>120</v>
      </c>
      <c r="F76" s="6">
        <v>1</v>
      </c>
      <c r="G76" s="44" t="s">
        <v>119</v>
      </c>
      <c r="H76" s="82">
        <f>'BPU Lot 1'!I75</f>
        <v>0</v>
      </c>
      <c r="I76" s="81">
        <v>0</v>
      </c>
      <c r="J76" s="82">
        <f t="shared" si="7"/>
        <v>0</v>
      </c>
      <c r="K76" s="83">
        <v>0</v>
      </c>
      <c r="L76" s="85">
        <f t="shared" ref="L76:L108" si="8">I76-K76</f>
        <v>0</v>
      </c>
    </row>
    <row r="77" spans="1:12" s="10" customFormat="1" ht="12.75" x14ac:dyDescent="0.2">
      <c r="A77" s="156"/>
      <c r="B77" s="152" t="s">
        <v>71</v>
      </c>
      <c r="C77" s="32" t="s">
        <v>19</v>
      </c>
      <c r="D77" s="6" t="s">
        <v>115</v>
      </c>
      <c r="E77" s="6" t="s">
        <v>116</v>
      </c>
      <c r="F77" s="6">
        <v>1</v>
      </c>
      <c r="G77" s="44" t="s">
        <v>119</v>
      </c>
      <c r="H77" s="78">
        <f>'BPU Lot 1'!I76</f>
        <v>0</v>
      </c>
      <c r="I77" s="81">
        <v>0</v>
      </c>
      <c r="J77" s="78">
        <f t="shared" si="7"/>
        <v>0</v>
      </c>
      <c r="K77" s="83">
        <v>0</v>
      </c>
      <c r="L77" s="85">
        <f t="shared" si="8"/>
        <v>0</v>
      </c>
    </row>
    <row r="78" spans="1:12" s="10" customFormat="1" ht="12.75" x14ac:dyDescent="0.2">
      <c r="A78" s="156"/>
      <c r="B78" s="152"/>
      <c r="C78" s="33" t="s">
        <v>72</v>
      </c>
      <c r="D78" s="6" t="s">
        <v>115</v>
      </c>
      <c r="E78" s="6" t="s">
        <v>116</v>
      </c>
      <c r="F78" s="6">
        <v>1</v>
      </c>
      <c r="G78" s="44" t="s">
        <v>119</v>
      </c>
      <c r="H78" s="82">
        <f>'BPU Lot 1'!I77</f>
        <v>0</v>
      </c>
      <c r="I78" s="81">
        <v>0</v>
      </c>
      <c r="J78" s="82">
        <f t="shared" si="7"/>
        <v>0</v>
      </c>
      <c r="K78" s="83">
        <v>0</v>
      </c>
      <c r="L78" s="85">
        <f t="shared" si="8"/>
        <v>0</v>
      </c>
    </row>
    <row r="79" spans="1:12" s="10" customFormat="1" ht="12.75" x14ac:dyDescent="0.2">
      <c r="A79" s="156"/>
      <c r="B79" s="152"/>
      <c r="C79" s="32" t="s">
        <v>75</v>
      </c>
      <c r="D79" s="6" t="s">
        <v>115</v>
      </c>
      <c r="E79" s="6" t="s">
        <v>116</v>
      </c>
      <c r="F79" s="6">
        <v>5</v>
      </c>
      <c r="G79" s="44" t="s">
        <v>119</v>
      </c>
      <c r="H79" s="78">
        <f>'BPU Lot 1'!I78</f>
        <v>0</v>
      </c>
      <c r="I79" s="81">
        <v>0</v>
      </c>
      <c r="J79" s="78">
        <f t="shared" si="7"/>
        <v>0</v>
      </c>
      <c r="K79" s="83">
        <v>0</v>
      </c>
      <c r="L79" s="85">
        <f t="shared" si="8"/>
        <v>0</v>
      </c>
    </row>
    <row r="80" spans="1:12" s="10" customFormat="1" ht="12.75" x14ac:dyDescent="0.2">
      <c r="A80" s="156"/>
      <c r="B80" s="152"/>
      <c r="C80" s="33" t="s">
        <v>73</v>
      </c>
      <c r="D80" s="6" t="s">
        <v>115</v>
      </c>
      <c r="E80" s="6" t="s">
        <v>116</v>
      </c>
      <c r="F80" s="6">
        <v>10</v>
      </c>
      <c r="G80" s="44" t="s">
        <v>119</v>
      </c>
      <c r="H80" s="82">
        <f>'BPU Lot 1'!I79</f>
        <v>0</v>
      </c>
      <c r="I80" s="81">
        <v>0</v>
      </c>
      <c r="J80" s="82">
        <f t="shared" si="7"/>
        <v>0</v>
      </c>
      <c r="K80" s="83">
        <v>0</v>
      </c>
      <c r="L80" s="85">
        <f t="shared" si="8"/>
        <v>0</v>
      </c>
    </row>
    <row r="81" spans="1:12" s="10" customFormat="1" ht="12.75" x14ac:dyDescent="0.2">
      <c r="A81" s="156"/>
      <c r="B81" s="152"/>
      <c r="C81" s="33" t="s">
        <v>39</v>
      </c>
      <c r="D81" s="6" t="s">
        <v>115</v>
      </c>
      <c r="E81" s="6" t="s">
        <v>116</v>
      </c>
      <c r="F81" s="6">
        <v>10</v>
      </c>
      <c r="G81" s="44" t="s">
        <v>119</v>
      </c>
      <c r="H81" s="78">
        <f>'BPU Lot 1'!I80</f>
        <v>0</v>
      </c>
      <c r="I81" s="81">
        <v>0</v>
      </c>
      <c r="J81" s="78">
        <f t="shared" si="7"/>
        <v>0</v>
      </c>
      <c r="K81" s="83">
        <v>0</v>
      </c>
      <c r="L81" s="85">
        <f t="shared" si="8"/>
        <v>0</v>
      </c>
    </row>
    <row r="82" spans="1:12" s="10" customFormat="1" ht="12.75" x14ac:dyDescent="0.2">
      <c r="A82" s="156"/>
      <c r="B82" s="152"/>
      <c r="C82" s="32" t="s">
        <v>74</v>
      </c>
      <c r="D82" s="6" t="s">
        <v>115</v>
      </c>
      <c r="E82" s="6" t="s">
        <v>116</v>
      </c>
      <c r="F82" s="6">
        <v>10</v>
      </c>
      <c r="G82" s="44" t="s">
        <v>119</v>
      </c>
      <c r="H82" s="82">
        <f>'BPU Lot 1'!I81</f>
        <v>0</v>
      </c>
      <c r="I82" s="81">
        <v>0</v>
      </c>
      <c r="J82" s="82">
        <f t="shared" si="7"/>
        <v>0</v>
      </c>
      <c r="K82" s="83">
        <v>0</v>
      </c>
      <c r="L82" s="85">
        <f t="shared" si="8"/>
        <v>0</v>
      </c>
    </row>
    <row r="83" spans="1:12" s="10" customFormat="1" ht="12.75" x14ac:dyDescent="0.2">
      <c r="A83" s="156"/>
      <c r="B83" s="152"/>
      <c r="C83" s="32" t="s">
        <v>76</v>
      </c>
      <c r="D83" s="6" t="s">
        <v>115</v>
      </c>
      <c r="E83" s="6" t="s">
        <v>116</v>
      </c>
      <c r="F83" s="6">
        <v>1</v>
      </c>
      <c r="G83" s="44" t="s">
        <v>119</v>
      </c>
      <c r="H83" s="78">
        <f>'BPU Lot 1'!I82</f>
        <v>0</v>
      </c>
      <c r="I83" s="81">
        <v>0</v>
      </c>
      <c r="J83" s="78">
        <f t="shared" si="7"/>
        <v>0</v>
      </c>
      <c r="K83" s="83">
        <v>0</v>
      </c>
      <c r="L83" s="85">
        <f t="shared" si="8"/>
        <v>0</v>
      </c>
    </row>
    <row r="84" spans="1:12" s="10" customFormat="1" ht="12.75" x14ac:dyDescent="0.2">
      <c r="A84" s="156"/>
      <c r="B84" s="152" t="s">
        <v>138</v>
      </c>
      <c r="C84" s="32" t="s">
        <v>146</v>
      </c>
      <c r="D84" s="6" t="s">
        <v>115</v>
      </c>
      <c r="E84" s="6" t="s">
        <v>116</v>
      </c>
      <c r="F84" s="6">
        <v>1</v>
      </c>
      <c r="G84" s="44" t="s">
        <v>133</v>
      </c>
      <c r="H84" s="82">
        <f>'BPU Lot 1'!I83</f>
        <v>0</v>
      </c>
      <c r="I84" s="81">
        <v>0</v>
      </c>
      <c r="J84" s="82">
        <f t="shared" si="7"/>
        <v>0</v>
      </c>
      <c r="K84" s="83">
        <v>0</v>
      </c>
      <c r="L84" s="85">
        <f t="shared" si="8"/>
        <v>0</v>
      </c>
    </row>
    <row r="85" spans="1:12" s="10" customFormat="1" ht="12.75" x14ac:dyDescent="0.2">
      <c r="A85" s="156"/>
      <c r="B85" s="152"/>
      <c r="C85" s="32" t="s">
        <v>147</v>
      </c>
      <c r="D85" s="6" t="s">
        <v>115</v>
      </c>
      <c r="E85" s="6" t="s">
        <v>116</v>
      </c>
      <c r="F85" s="6">
        <v>10</v>
      </c>
      <c r="G85" s="44" t="s">
        <v>119</v>
      </c>
      <c r="H85" s="78">
        <f>'BPU Lot 1'!I84</f>
        <v>0</v>
      </c>
      <c r="I85" s="81">
        <v>0</v>
      </c>
      <c r="J85" s="78">
        <f t="shared" si="7"/>
        <v>0</v>
      </c>
      <c r="K85" s="83">
        <v>0</v>
      </c>
      <c r="L85" s="85">
        <f t="shared" si="8"/>
        <v>0</v>
      </c>
    </row>
    <row r="86" spans="1:12" s="10" customFormat="1" ht="12.75" x14ac:dyDescent="0.2">
      <c r="A86" s="156"/>
      <c r="B86" s="152"/>
      <c r="C86" s="32" t="s">
        <v>148</v>
      </c>
      <c r="D86" s="6" t="s">
        <v>115</v>
      </c>
      <c r="E86" s="6" t="s">
        <v>116</v>
      </c>
      <c r="F86" s="6">
        <v>1</v>
      </c>
      <c r="G86" s="44" t="s">
        <v>119</v>
      </c>
      <c r="H86" s="82">
        <f>'BPU Lot 1'!I85</f>
        <v>0</v>
      </c>
      <c r="I86" s="81">
        <v>0</v>
      </c>
      <c r="J86" s="82">
        <f t="shared" si="7"/>
        <v>0</v>
      </c>
      <c r="K86" s="83">
        <v>0</v>
      </c>
      <c r="L86" s="85">
        <f t="shared" si="8"/>
        <v>0</v>
      </c>
    </row>
    <row r="87" spans="1:12" s="10" customFormat="1" ht="12.75" x14ac:dyDescent="0.2">
      <c r="A87" s="156"/>
      <c r="B87" s="152"/>
      <c r="C87" s="32" t="s">
        <v>134</v>
      </c>
      <c r="D87" s="6" t="s">
        <v>115</v>
      </c>
      <c r="E87" s="6" t="s">
        <v>120</v>
      </c>
      <c r="F87" s="6">
        <v>1</v>
      </c>
      <c r="G87" s="44" t="s">
        <v>119</v>
      </c>
      <c r="H87" s="78">
        <f>'BPU Lot 1'!I86</f>
        <v>0</v>
      </c>
      <c r="I87" s="81">
        <v>0</v>
      </c>
      <c r="J87" s="78">
        <f t="shared" si="7"/>
        <v>0</v>
      </c>
      <c r="K87" s="83">
        <v>0</v>
      </c>
      <c r="L87" s="85">
        <f t="shared" si="8"/>
        <v>0</v>
      </c>
    </row>
    <row r="88" spans="1:12" s="10" customFormat="1" ht="12.75" x14ac:dyDescent="0.2">
      <c r="A88" s="156"/>
      <c r="B88" s="152"/>
      <c r="C88" s="32" t="s">
        <v>149</v>
      </c>
      <c r="D88" s="6" t="s">
        <v>115</v>
      </c>
      <c r="E88" s="6" t="s">
        <v>116</v>
      </c>
      <c r="F88" s="6">
        <v>10</v>
      </c>
      <c r="G88" s="44" t="s">
        <v>133</v>
      </c>
      <c r="H88" s="82">
        <f>'BPU Lot 1'!I87</f>
        <v>0</v>
      </c>
      <c r="I88" s="81">
        <v>0</v>
      </c>
      <c r="J88" s="82">
        <f t="shared" si="7"/>
        <v>0</v>
      </c>
      <c r="K88" s="83">
        <v>0</v>
      </c>
      <c r="L88" s="85">
        <f t="shared" si="8"/>
        <v>0</v>
      </c>
    </row>
    <row r="89" spans="1:12" s="10" customFormat="1" ht="12.75" x14ac:dyDescent="0.2">
      <c r="A89" s="156"/>
      <c r="B89" s="153" t="s">
        <v>84</v>
      </c>
      <c r="C89" s="32" t="s">
        <v>85</v>
      </c>
      <c r="D89" s="6" t="s">
        <v>115</v>
      </c>
      <c r="E89" s="6" t="s">
        <v>116</v>
      </c>
      <c r="F89" s="6">
        <v>1</v>
      </c>
      <c r="G89" s="44" t="s">
        <v>119</v>
      </c>
      <c r="H89" s="78">
        <f>'BPU Lot 1'!I88</f>
        <v>0</v>
      </c>
      <c r="I89" s="81">
        <v>0</v>
      </c>
      <c r="J89" s="78">
        <f t="shared" ref="J89:J94" si="9">H89*I89</f>
        <v>0</v>
      </c>
      <c r="K89" s="83">
        <v>0</v>
      </c>
      <c r="L89" s="85">
        <f t="shared" si="8"/>
        <v>0</v>
      </c>
    </row>
    <row r="90" spans="1:12" s="10" customFormat="1" ht="12.75" x14ac:dyDescent="0.2">
      <c r="A90" s="156"/>
      <c r="B90" s="153"/>
      <c r="C90" s="32" t="s">
        <v>16</v>
      </c>
      <c r="D90" s="6" t="s">
        <v>115</v>
      </c>
      <c r="E90" s="6" t="s">
        <v>116</v>
      </c>
      <c r="F90" s="6">
        <v>1</v>
      </c>
      <c r="G90" s="44" t="s">
        <v>119</v>
      </c>
      <c r="H90" s="82">
        <f>'BPU Lot 1'!I89</f>
        <v>0</v>
      </c>
      <c r="I90" s="81">
        <v>0</v>
      </c>
      <c r="J90" s="82">
        <f t="shared" si="9"/>
        <v>0</v>
      </c>
      <c r="K90" s="83">
        <v>0</v>
      </c>
      <c r="L90" s="85">
        <f t="shared" si="8"/>
        <v>0</v>
      </c>
    </row>
    <row r="91" spans="1:12" s="10" customFormat="1" ht="12.75" x14ac:dyDescent="0.2">
      <c r="A91" s="156"/>
      <c r="B91" s="153"/>
      <c r="C91" s="32" t="s">
        <v>86</v>
      </c>
      <c r="D91" s="6" t="s">
        <v>115</v>
      </c>
      <c r="E91" s="6" t="s">
        <v>116</v>
      </c>
      <c r="F91" s="6">
        <v>1</v>
      </c>
      <c r="G91" s="44" t="s">
        <v>119</v>
      </c>
      <c r="H91" s="78">
        <f>'BPU Lot 1'!I90</f>
        <v>0</v>
      </c>
      <c r="I91" s="81">
        <v>0</v>
      </c>
      <c r="J91" s="78">
        <f t="shared" si="9"/>
        <v>0</v>
      </c>
      <c r="K91" s="83">
        <v>0</v>
      </c>
      <c r="L91" s="85">
        <f t="shared" si="8"/>
        <v>0</v>
      </c>
    </row>
    <row r="92" spans="1:12" s="10" customFormat="1" ht="12.75" x14ac:dyDescent="0.2">
      <c r="A92" s="156"/>
      <c r="B92" s="153"/>
      <c r="C92" s="32" t="s">
        <v>24</v>
      </c>
      <c r="D92" s="6" t="s">
        <v>115</v>
      </c>
      <c r="E92" s="6" t="s">
        <v>116</v>
      </c>
      <c r="F92" s="6">
        <v>1</v>
      </c>
      <c r="G92" s="44" t="s">
        <v>119</v>
      </c>
      <c r="H92" s="82">
        <f>'BPU Lot 1'!I91</f>
        <v>0</v>
      </c>
      <c r="I92" s="81">
        <v>0</v>
      </c>
      <c r="J92" s="82">
        <f t="shared" si="9"/>
        <v>0</v>
      </c>
      <c r="K92" s="83">
        <v>0</v>
      </c>
      <c r="L92" s="85">
        <f t="shared" si="8"/>
        <v>0</v>
      </c>
    </row>
    <row r="93" spans="1:12" s="10" customFormat="1" ht="12.75" x14ac:dyDescent="0.2">
      <c r="A93" s="157">
        <v>3</v>
      </c>
      <c r="B93" s="206" t="s">
        <v>237</v>
      </c>
      <c r="C93" s="4" t="s">
        <v>107</v>
      </c>
      <c r="D93" s="5" t="s">
        <v>115</v>
      </c>
      <c r="E93" s="5" t="s">
        <v>120</v>
      </c>
      <c r="F93" s="5">
        <v>1</v>
      </c>
      <c r="G93" s="45" t="s">
        <v>119</v>
      </c>
      <c r="H93" s="78">
        <f>'BPU Lot 1'!I92</f>
        <v>0</v>
      </c>
      <c r="I93" s="81">
        <v>0</v>
      </c>
      <c r="J93" s="78">
        <f t="shared" si="9"/>
        <v>0</v>
      </c>
      <c r="K93" s="83">
        <v>0</v>
      </c>
      <c r="L93" s="85">
        <f t="shared" si="8"/>
        <v>0</v>
      </c>
    </row>
    <row r="94" spans="1:12" s="10" customFormat="1" ht="12.75" x14ac:dyDescent="0.2">
      <c r="A94" s="157"/>
      <c r="B94" s="206"/>
      <c r="C94" s="4" t="s">
        <v>110</v>
      </c>
      <c r="D94" s="5" t="s">
        <v>115</v>
      </c>
      <c r="E94" s="5" t="s">
        <v>120</v>
      </c>
      <c r="F94" s="5">
        <v>1</v>
      </c>
      <c r="G94" s="45" t="s">
        <v>119</v>
      </c>
      <c r="H94" s="82">
        <f>'BPU Lot 1'!I93</f>
        <v>0</v>
      </c>
      <c r="I94" s="81">
        <v>0</v>
      </c>
      <c r="J94" s="82">
        <f t="shared" si="9"/>
        <v>0</v>
      </c>
      <c r="K94" s="83">
        <v>0</v>
      </c>
      <c r="L94" s="85">
        <f t="shared" si="8"/>
        <v>0</v>
      </c>
    </row>
    <row r="95" spans="1:12" s="10" customFormat="1" ht="12.75" x14ac:dyDescent="0.2">
      <c r="A95" s="157"/>
      <c r="B95" s="206"/>
      <c r="C95" s="4" t="s">
        <v>109</v>
      </c>
      <c r="D95" s="5" t="s">
        <v>115</v>
      </c>
      <c r="E95" s="5" t="s">
        <v>120</v>
      </c>
      <c r="F95" s="5">
        <v>10</v>
      </c>
      <c r="G95" s="45" t="s">
        <v>119</v>
      </c>
      <c r="H95" s="78">
        <f>'BPU Lot 1'!I94</f>
        <v>0</v>
      </c>
      <c r="I95" s="81">
        <v>0</v>
      </c>
      <c r="J95" s="78">
        <f t="shared" ref="J95:J108" si="10">H95*I95</f>
        <v>0</v>
      </c>
      <c r="K95" s="83">
        <v>0</v>
      </c>
      <c r="L95" s="85">
        <f t="shared" si="8"/>
        <v>0</v>
      </c>
    </row>
    <row r="96" spans="1:12" s="10" customFormat="1" ht="12.75" x14ac:dyDescent="0.2">
      <c r="A96" s="157"/>
      <c r="B96" s="206"/>
      <c r="C96" s="4" t="s">
        <v>108</v>
      </c>
      <c r="D96" s="5" t="s">
        <v>115</v>
      </c>
      <c r="E96" s="5" t="s">
        <v>120</v>
      </c>
      <c r="F96" s="5">
        <v>10</v>
      </c>
      <c r="G96" s="45" t="s">
        <v>119</v>
      </c>
      <c r="H96" s="82">
        <f>'BPU Lot 1'!I95</f>
        <v>0</v>
      </c>
      <c r="I96" s="81">
        <v>0</v>
      </c>
      <c r="J96" s="82">
        <f t="shared" si="10"/>
        <v>0</v>
      </c>
      <c r="K96" s="83">
        <v>0</v>
      </c>
      <c r="L96" s="85">
        <f t="shared" si="8"/>
        <v>0</v>
      </c>
    </row>
    <row r="97" spans="1:12" s="10" customFormat="1" ht="12.75" x14ac:dyDescent="0.2">
      <c r="A97" s="157"/>
      <c r="B97" s="206"/>
      <c r="C97" s="4" t="s">
        <v>123</v>
      </c>
      <c r="D97" s="5" t="s">
        <v>115</v>
      </c>
      <c r="E97" s="5" t="s">
        <v>120</v>
      </c>
      <c r="F97" s="5">
        <v>1</v>
      </c>
      <c r="G97" s="45" t="s">
        <v>119</v>
      </c>
      <c r="H97" s="78">
        <f>'BPU Lot 1'!I96</f>
        <v>0</v>
      </c>
      <c r="I97" s="81">
        <v>0</v>
      </c>
      <c r="J97" s="78">
        <f t="shared" si="10"/>
        <v>0</v>
      </c>
      <c r="K97" s="83">
        <v>0</v>
      </c>
      <c r="L97" s="85">
        <f t="shared" si="8"/>
        <v>0</v>
      </c>
    </row>
    <row r="98" spans="1:12" s="10" customFormat="1" ht="12.75" x14ac:dyDescent="0.2">
      <c r="A98" s="157"/>
      <c r="B98" s="206"/>
      <c r="C98" s="4" t="s">
        <v>124</v>
      </c>
      <c r="D98" s="5" t="s">
        <v>115</v>
      </c>
      <c r="E98" s="5" t="s">
        <v>120</v>
      </c>
      <c r="F98" s="5">
        <v>1</v>
      </c>
      <c r="G98" s="45" t="s">
        <v>119</v>
      </c>
      <c r="H98" s="82">
        <f>'BPU Lot 1'!I97</f>
        <v>0</v>
      </c>
      <c r="I98" s="81">
        <v>0</v>
      </c>
      <c r="J98" s="82">
        <f t="shared" si="10"/>
        <v>0</v>
      </c>
      <c r="K98" s="83">
        <v>0</v>
      </c>
      <c r="L98" s="85">
        <f t="shared" si="8"/>
        <v>0</v>
      </c>
    </row>
    <row r="99" spans="1:12" s="10" customFormat="1" ht="12.75" x14ac:dyDescent="0.2">
      <c r="A99" s="157"/>
      <c r="B99" s="206"/>
      <c r="C99" s="4" t="s">
        <v>125</v>
      </c>
      <c r="D99" s="5" t="s">
        <v>115</v>
      </c>
      <c r="E99" s="5" t="s">
        <v>120</v>
      </c>
      <c r="F99" s="5">
        <v>1</v>
      </c>
      <c r="G99" s="45" t="s">
        <v>119</v>
      </c>
      <c r="H99" s="78">
        <f>'BPU Lot 1'!I98</f>
        <v>0</v>
      </c>
      <c r="I99" s="81">
        <v>0</v>
      </c>
      <c r="J99" s="78">
        <f t="shared" si="10"/>
        <v>0</v>
      </c>
      <c r="K99" s="83">
        <v>0</v>
      </c>
      <c r="L99" s="85">
        <f t="shared" si="8"/>
        <v>0</v>
      </c>
    </row>
    <row r="100" spans="1:12" s="10" customFormat="1" ht="12.75" x14ac:dyDescent="0.2">
      <c r="A100" s="157"/>
      <c r="B100" s="206"/>
      <c r="C100" s="4" t="s">
        <v>126</v>
      </c>
      <c r="D100" s="5" t="s">
        <v>115</v>
      </c>
      <c r="E100" s="5" t="s">
        <v>120</v>
      </c>
      <c r="F100" s="5">
        <v>1</v>
      </c>
      <c r="G100" s="45" t="s">
        <v>119</v>
      </c>
      <c r="H100" s="82">
        <f>'BPU Lot 1'!I99</f>
        <v>0</v>
      </c>
      <c r="I100" s="81">
        <v>0</v>
      </c>
      <c r="J100" s="82">
        <f t="shared" si="10"/>
        <v>0</v>
      </c>
      <c r="K100" s="83">
        <v>0</v>
      </c>
      <c r="L100" s="85">
        <f t="shared" si="8"/>
        <v>0</v>
      </c>
    </row>
    <row r="101" spans="1:12" s="10" customFormat="1" ht="12.75" x14ac:dyDescent="0.2">
      <c r="A101" s="157"/>
      <c r="B101" s="206"/>
      <c r="C101" s="4" t="s">
        <v>127</v>
      </c>
      <c r="D101" s="5" t="s">
        <v>115</v>
      </c>
      <c r="E101" s="5" t="s">
        <v>120</v>
      </c>
      <c r="F101" s="5">
        <v>1</v>
      </c>
      <c r="G101" s="45" t="s">
        <v>119</v>
      </c>
      <c r="H101" s="78">
        <f>'BPU Lot 1'!I100</f>
        <v>0</v>
      </c>
      <c r="I101" s="81">
        <v>0</v>
      </c>
      <c r="J101" s="78">
        <f t="shared" si="10"/>
        <v>0</v>
      </c>
      <c r="K101" s="83">
        <v>0</v>
      </c>
      <c r="L101" s="85">
        <f t="shared" si="8"/>
        <v>0</v>
      </c>
    </row>
    <row r="102" spans="1:12" s="10" customFormat="1" ht="12.75" x14ac:dyDescent="0.2">
      <c r="A102" s="157"/>
      <c r="B102" s="206"/>
      <c r="C102" s="4" t="s">
        <v>128</v>
      </c>
      <c r="D102" s="5" t="s">
        <v>115</v>
      </c>
      <c r="E102" s="5" t="s">
        <v>120</v>
      </c>
      <c r="F102" s="5">
        <v>1</v>
      </c>
      <c r="G102" s="45" t="s">
        <v>119</v>
      </c>
      <c r="H102" s="82">
        <f>'BPU Lot 1'!I101</f>
        <v>0</v>
      </c>
      <c r="I102" s="81">
        <v>0</v>
      </c>
      <c r="J102" s="82">
        <f t="shared" si="10"/>
        <v>0</v>
      </c>
      <c r="K102" s="83">
        <v>0</v>
      </c>
      <c r="L102" s="85">
        <f t="shared" si="8"/>
        <v>0</v>
      </c>
    </row>
    <row r="103" spans="1:12" s="10" customFormat="1" ht="12.75" x14ac:dyDescent="0.2">
      <c r="A103" s="157"/>
      <c r="B103" s="206"/>
      <c r="C103" s="4" t="s">
        <v>129</v>
      </c>
      <c r="D103" s="5" t="s">
        <v>115</v>
      </c>
      <c r="E103" s="5" t="s">
        <v>120</v>
      </c>
      <c r="F103" s="5">
        <v>1</v>
      </c>
      <c r="G103" s="45" t="s">
        <v>119</v>
      </c>
      <c r="H103" s="78">
        <f>'BPU Lot 1'!I102</f>
        <v>0</v>
      </c>
      <c r="I103" s="81">
        <v>0</v>
      </c>
      <c r="J103" s="78">
        <f t="shared" si="10"/>
        <v>0</v>
      </c>
      <c r="K103" s="83">
        <v>0</v>
      </c>
      <c r="L103" s="85">
        <f t="shared" si="8"/>
        <v>0</v>
      </c>
    </row>
    <row r="104" spans="1:12" s="10" customFormat="1" ht="12.75" x14ac:dyDescent="0.2">
      <c r="A104" s="157"/>
      <c r="B104" s="206"/>
      <c r="C104" s="4" t="s">
        <v>130</v>
      </c>
      <c r="D104" s="5" t="s">
        <v>115</v>
      </c>
      <c r="E104" s="5" t="s">
        <v>120</v>
      </c>
      <c r="F104" s="5">
        <v>1</v>
      </c>
      <c r="G104" s="45" t="s">
        <v>119</v>
      </c>
      <c r="H104" s="82">
        <f>'BPU Lot 1'!I103</f>
        <v>0</v>
      </c>
      <c r="I104" s="81">
        <v>0</v>
      </c>
      <c r="J104" s="82">
        <f t="shared" si="10"/>
        <v>0</v>
      </c>
      <c r="K104" s="83">
        <v>0</v>
      </c>
      <c r="L104" s="85">
        <f t="shared" si="8"/>
        <v>0</v>
      </c>
    </row>
    <row r="105" spans="1:12" s="10" customFormat="1" ht="25.5" x14ac:dyDescent="0.2">
      <c r="A105" s="157"/>
      <c r="B105" s="206"/>
      <c r="C105" s="4" t="s">
        <v>135</v>
      </c>
      <c r="D105" s="5" t="s">
        <v>131</v>
      </c>
      <c r="E105" s="5" t="s">
        <v>120</v>
      </c>
      <c r="F105" s="7">
        <v>1</v>
      </c>
      <c r="G105" s="45" t="s">
        <v>119</v>
      </c>
      <c r="H105" s="78">
        <f>'BPU Lot 1'!I104</f>
        <v>0</v>
      </c>
      <c r="I105" s="81">
        <v>0</v>
      </c>
      <c r="J105" s="78">
        <f t="shared" si="10"/>
        <v>0</v>
      </c>
      <c r="K105" s="83">
        <v>0</v>
      </c>
      <c r="L105" s="85">
        <f t="shared" si="8"/>
        <v>0</v>
      </c>
    </row>
    <row r="106" spans="1:12" s="10" customFormat="1" ht="25.5" x14ac:dyDescent="0.2">
      <c r="A106" s="157"/>
      <c r="B106" s="206"/>
      <c r="C106" s="4" t="s">
        <v>136</v>
      </c>
      <c r="D106" s="5" t="s">
        <v>132</v>
      </c>
      <c r="E106" s="5" t="s">
        <v>120</v>
      </c>
      <c r="F106" s="5">
        <v>10</v>
      </c>
      <c r="G106" s="45" t="s">
        <v>119</v>
      </c>
      <c r="H106" s="82">
        <f>'BPU Lot 1'!I105</f>
        <v>0</v>
      </c>
      <c r="I106" s="81">
        <v>0</v>
      </c>
      <c r="J106" s="82">
        <f t="shared" si="10"/>
        <v>0</v>
      </c>
      <c r="K106" s="83">
        <v>0</v>
      </c>
      <c r="L106" s="85">
        <f t="shared" si="8"/>
        <v>0</v>
      </c>
    </row>
    <row r="107" spans="1:12" s="10" customFormat="1" ht="12.75" x14ac:dyDescent="0.2">
      <c r="A107" s="157"/>
      <c r="B107" s="206"/>
      <c r="C107" s="4" t="s">
        <v>137</v>
      </c>
      <c r="D107" s="5" t="s">
        <v>115</v>
      </c>
      <c r="E107" s="5" t="s">
        <v>120</v>
      </c>
      <c r="F107" s="5">
        <v>10</v>
      </c>
      <c r="G107" s="45" t="s">
        <v>119</v>
      </c>
      <c r="H107" s="78">
        <f>'BPU Lot 1'!I106</f>
        <v>0</v>
      </c>
      <c r="I107" s="81">
        <v>0</v>
      </c>
      <c r="J107" s="78">
        <f t="shared" si="10"/>
        <v>0</v>
      </c>
      <c r="K107" s="83">
        <v>0</v>
      </c>
      <c r="L107" s="85">
        <f t="shared" si="8"/>
        <v>0</v>
      </c>
    </row>
    <row r="108" spans="1:12" s="10" customFormat="1" ht="12.75" x14ac:dyDescent="0.2">
      <c r="A108" s="156">
        <v>4</v>
      </c>
      <c r="B108" s="152" t="s">
        <v>139</v>
      </c>
      <c r="C108" s="32" t="s">
        <v>140</v>
      </c>
      <c r="D108" s="5" t="s">
        <v>115</v>
      </c>
      <c r="E108" s="17" t="s">
        <v>141</v>
      </c>
      <c r="F108" s="17">
        <v>16</v>
      </c>
      <c r="G108" s="46" t="s">
        <v>119</v>
      </c>
      <c r="H108" s="82">
        <f>'BPU Lot 1'!I107</f>
        <v>0</v>
      </c>
      <c r="I108" s="81">
        <v>0</v>
      </c>
      <c r="J108" s="82">
        <f t="shared" si="10"/>
        <v>0</v>
      </c>
      <c r="K108" s="83">
        <v>0</v>
      </c>
      <c r="L108" s="85">
        <f t="shared" si="8"/>
        <v>0</v>
      </c>
    </row>
    <row r="109" spans="1:12" s="10" customFormat="1" ht="12.75" x14ac:dyDescent="0.2">
      <c r="A109" s="156"/>
      <c r="B109" s="152"/>
      <c r="C109" s="37" t="s">
        <v>142</v>
      </c>
      <c r="D109" s="8" t="s">
        <v>115</v>
      </c>
      <c r="E109" s="38" t="s">
        <v>141</v>
      </c>
      <c r="F109" s="38">
        <v>13</v>
      </c>
      <c r="G109" s="47" t="s">
        <v>119</v>
      </c>
      <c r="H109" s="78">
        <f>'BPU Lot 1'!I108</f>
        <v>0</v>
      </c>
      <c r="I109" s="81">
        <v>0</v>
      </c>
      <c r="J109" s="80">
        <f>H109*I109</f>
        <v>0</v>
      </c>
      <c r="K109" s="84">
        <v>0</v>
      </c>
      <c r="L109" s="85">
        <f>I109-K109</f>
        <v>0</v>
      </c>
    </row>
    <row r="110" spans="1:12" ht="15.75" thickBot="1" x14ac:dyDescent="0.3"/>
    <row r="111" spans="1:12" ht="16.5" thickBot="1" x14ac:dyDescent="0.3">
      <c r="H111" s="202" t="s">
        <v>204</v>
      </c>
      <c r="I111" s="203"/>
      <c r="J111" s="90">
        <f>SUM(J11:J109)</f>
        <v>0</v>
      </c>
    </row>
    <row r="112" spans="1:12" ht="16.5" thickBot="1" x14ac:dyDescent="0.3">
      <c r="H112" s="91"/>
      <c r="I112" s="91"/>
      <c r="J112" s="92"/>
    </row>
    <row r="113" spans="1:13" ht="16.5" thickBot="1" x14ac:dyDescent="0.3">
      <c r="H113" s="202" t="s">
        <v>205</v>
      </c>
      <c r="I113" s="203"/>
      <c r="J113" s="90">
        <f>J111*'BPU Lot 1'!I112</f>
        <v>0</v>
      </c>
    </row>
    <row r="116" spans="1:13" ht="15.75" x14ac:dyDescent="0.25">
      <c r="A116" s="185" t="s">
        <v>206</v>
      </c>
      <c r="B116" s="185"/>
      <c r="C116" s="185"/>
      <c r="D116" s="185"/>
      <c r="E116" s="187" t="s">
        <v>207</v>
      </c>
      <c r="F116" s="188"/>
      <c r="G116" s="187" t="s">
        <v>208</v>
      </c>
      <c r="H116" s="188"/>
      <c r="I116" s="185" t="s">
        <v>209</v>
      </c>
      <c r="J116" s="185"/>
      <c r="K116" s="185"/>
      <c r="L116" s="185"/>
      <c r="M116" s="185"/>
    </row>
    <row r="117" spans="1:13" ht="18.75" x14ac:dyDescent="0.25">
      <c r="A117" s="186"/>
      <c r="B117" s="186"/>
      <c r="C117" s="186"/>
      <c r="D117" s="186"/>
      <c r="E117" s="204"/>
      <c r="F117" s="205"/>
      <c r="G117" s="204"/>
      <c r="H117" s="205"/>
      <c r="I117" s="186"/>
      <c r="J117" s="186"/>
      <c r="K117" s="186"/>
      <c r="L117" s="186"/>
      <c r="M117" s="186"/>
    </row>
    <row r="118" spans="1:13" x14ac:dyDescent="0.25">
      <c r="B118" s="10"/>
      <c r="C118" s="10"/>
      <c r="D118" s="10"/>
      <c r="E118" s="10"/>
      <c r="F118" s="10"/>
      <c r="G118" s="10"/>
      <c r="H118" s="10"/>
      <c r="I118" s="10"/>
      <c r="J118" s="11"/>
      <c r="K118" s="10"/>
      <c r="L118" s="10"/>
      <c r="M118" s="12"/>
    </row>
    <row r="119" spans="1:13" ht="15.75" x14ac:dyDescent="0.25">
      <c r="A119" s="185" t="s">
        <v>210</v>
      </c>
      <c r="B119" s="185"/>
      <c r="C119" s="185"/>
      <c r="D119" s="185"/>
      <c r="E119" s="187" t="s">
        <v>211</v>
      </c>
      <c r="F119" s="188"/>
      <c r="G119" s="187" t="s">
        <v>212</v>
      </c>
      <c r="H119" s="188"/>
      <c r="I119" s="185" t="s">
        <v>213</v>
      </c>
      <c r="J119" s="185"/>
      <c r="K119" s="185"/>
      <c r="L119" s="185"/>
      <c r="M119" s="185"/>
    </row>
    <row r="120" spans="1:13" ht="18.75" x14ac:dyDescent="0.25">
      <c r="A120" s="186"/>
      <c r="B120" s="186"/>
      <c r="C120" s="186"/>
      <c r="D120" s="186"/>
      <c r="E120" s="192"/>
      <c r="F120" s="193"/>
      <c r="G120" s="192"/>
      <c r="H120" s="209"/>
      <c r="I120" s="207"/>
      <c r="J120" s="207"/>
      <c r="K120" s="207"/>
      <c r="L120" s="207"/>
      <c r="M120" s="207"/>
    </row>
    <row r="121" spans="1:13" ht="15.75" customHeight="1" x14ac:dyDescent="0.25">
      <c r="A121" s="186"/>
      <c r="B121" s="186"/>
      <c r="C121" s="186"/>
      <c r="D121" s="186"/>
      <c r="E121" s="187" t="s">
        <v>214</v>
      </c>
      <c r="F121" s="188"/>
      <c r="G121" s="187" t="s">
        <v>215</v>
      </c>
      <c r="H121" s="188"/>
      <c r="I121" s="185" t="s">
        <v>216</v>
      </c>
      <c r="J121" s="185"/>
      <c r="K121" s="185"/>
      <c r="L121" s="185"/>
      <c r="M121" s="185"/>
    </row>
    <row r="122" spans="1:13" ht="18.75" x14ac:dyDescent="0.25">
      <c r="A122" s="186"/>
      <c r="B122" s="186"/>
      <c r="C122" s="186"/>
      <c r="D122" s="186"/>
      <c r="E122" s="192"/>
      <c r="F122" s="193"/>
      <c r="G122" s="192"/>
      <c r="H122" s="209"/>
      <c r="I122" s="207"/>
      <c r="J122" s="207"/>
      <c r="K122" s="207"/>
      <c r="L122" s="207"/>
      <c r="M122" s="207"/>
    </row>
    <row r="123" spans="1:13" x14ac:dyDescent="0.25">
      <c r="B123" s="10"/>
      <c r="C123" s="10"/>
      <c r="D123" s="10"/>
      <c r="E123" s="10"/>
      <c r="F123" s="10"/>
      <c r="G123" s="10"/>
      <c r="H123" s="10"/>
      <c r="I123" s="11"/>
      <c r="J123" s="10"/>
      <c r="K123" s="10"/>
      <c r="L123" s="10"/>
      <c r="M123" s="12"/>
    </row>
    <row r="124" spans="1:13" ht="15.75" customHeight="1" x14ac:dyDescent="0.25">
      <c r="A124" s="185" t="s">
        <v>217</v>
      </c>
      <c r="B124" s="185"/>
      <c r="C124" s="185"/>
      <c r="D124" s="185"/>
      <c r="E124" s="185"/>
      <c r="F124" s="185"/>
      <c r="G124" s="185"/>
      <c r="H124" s="185"/>
      <c r="I124" s="185"/>
      <c r="J124" s="185"/>
      <c r="K124" s="185"/>
      <c r="L124" s="185"/>
      <c r="M124" s="185"/>
    </row>
    <row r="125" spans="1:13" ht="18.75" customHeight="1" x14ac:dyDescent="0.25">
      <c r="A125" s="208"/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</row>
    <row r="126" spans="1:13" x14ac:dyDescent="0.25">
      <c r="B126" s="10"/>
      <c r="C126" s="10"/>
      <c r="D126" s="10"/>
      <c r="E126" s="10"/>
      <c r="F126" s="10"/>
      <c r="G126" s="10"/>
      <c r="H126" s="10"/>
      <c r="I126" s="11"/>
      <c r="J126" s="10"/>
      <c r="K126" s="10"/>
      <c r="L126" s="10"/>
      <c r="M126" s="12"/>
    </row>
    <row r="127" spans="1:13" ht="15.75" x14ac:dyDescent="0.25">
      <c r="A127" s="185" t="s">
        <v>218</v>
      </c>
      <c r="B127" s="185"/>
      <c r="C127" s="185"/>
      <c r="D127" s="93" t="s">
        <v>219</v>
      </c>
      <c r="E127" s="93" t="s">
        <v>220</v>
      </c>
      <c r="F127" s="94" t="s">
        <v>221</v>
      </c>
      <c r="G127" s="187" t="s">
        <v>222</v>
      </c>
      <c r="H127" s="188"/>
      <c r="I127" s="185" t="s">
        <v>223</v>
      </c>
      <c r="J127" s="185"/>
      <c r="K127" s="185"/>
      <c r="L127" s="185"/>
      <c r="M127" s="185"/>
    </row>
    <row r="128" spans="1:13" ht="15.75" x14ac:dyDescent="0.25">
      <c r="A128" s="185"/>
      <c r="B128" s="185"/>
      <c r="C128" s="185"/>
      <c r="D128" s="95"/>
      <c r="E128" s="95"/>
      <c r="F128" s="96"/>
      <c r="G128" s="189"/>
      <c r="H128" s="190"/>
      <c r="I128" s="191"/>
      <c r="J128" s="191"/>
      <c r="K128" s="191"/>
      <c r="L128" s="191"/>
      <c r="M128" s="191"/>
    </row>
    <row r="129" spans="1:13" ht="15.75" x14ac:dyDescent="0.25">
      <c r="A129" s="185" t="s">
        <v>224</v>
      </c>
      <c r="B129" s="185"/>
      <c r="C129" s="185"/>
      <c r="D129" s="93" t="s">
        <v>219</v>
      </c>
      <c r="E129" s="93" t="s">
        <v>220</v>
      </c>
      <c r="F129" s="94" t="s">
        <v>225</v>
      </c>
      <c r="G129" s="187" t="s">
        <v>222</v>
      </c>
      <c r="H129" s="188"/>
      <c r="I129" s="185" t="s">
        <v>223</v>
      </c>
      <c r="J129" s="185"/>
      <c r="K129" s="185"/>
      <c r="L129" s="185"/>
      <c r="M129" s="185"/>
    </row>
    <row r="130" spans="1:13" ht="15.75" x14ac:dyDescent="0.25">
      <c r="A130" s="185"/>
      <c r="B130" s="185"/>
      <c r="C130" s="185"/>
      <c r="D130" s="95"/>
      <c r="E130" s="95"/>
      <c r="F130" s="97"/>
      <c r="G130" s="189"/>
      <c r="H130" s="190"/>
      <c r="I130" s="191"/>
      <c r="J130" s="191"/>
      <c r="K130" s="191"/>
      <c r="L130" s="191"/>
      <c r="M130" s="191"/>
    </row>
  </sheetData>
  <mergeCells count="58">
    <mergeCell ref="B108:B109"/>
    <mergeCell ref="H111:I111"/>
    <mergeCell ref="G122:H122"/>
    <mergeCell ref="B84:B88"/>
    <mergeCell ref="A11:A29"/>
    <mergeCell ref="B11:B29"/>
    <mergeCell ref="A30:A92"/>
    <mergeCell ref="B31:B33"/>
    <mergeCell ref="B34:B43"/>
    <mergeCell ref="B44:B51"/>
    <mergeCell ref="B52:B53"/>
    <mergeCell ref="B55:B58"/>
    <mergeCell ref="B59:B62"/>
    <mergeCell ref="B63:B66"/>
    <mergeCell ref="B68:B76"/>
    <mergeCell ref="B77:B83"/>
    <mergeCell ref="I122:M122"/>
    <mergeCell ref="A125:M125"/>
    <mergeCell ref="E119:F119"/>
    <mergeCell ref="G119:H119"/>
    <mergeCell ref="I119:M119"/>
    <mergeCell ref="E120:F120"/>
    <mergeCell ref="G120:H120"/>
    <mergeCell ref="I120:M120"/>
    <mergeCell ref="E121:F121"/>
    <mergeCell ref="G121:H121"/>
    <mergeCell ref="A5:L5"/>
    <mergeCell ref="A3:L3"/>
    <mergeCell ref="A7:L7"/>
    <mergeCell ref="A116:D116"/>
    <mergeCell ref="A117:D117"/>
    <mergeCell ref="H113:I113"/>
    <mergeCell ref="E116:F116"/>
    <mergeCell ref="G116:H116"/>
    <mergeCell ref="I116:M116"/>
    <mergeCell ref="E117:F117"/>
    <mergeCell ref="G117:H117"/>
    <mergeCell ref="I117:M117"/>
    <mergeCell ref="B89:B92"/>
    <mergeCell ref="A93:A107"/>
    <mergeCell ref="B93:B107"/>
    <mergeCell ref="A108:A109"/>
    <mergeCell ref="K1:L1"/>
    <mergeCell ref="A127:C128"/>
    <mergeCell ref="A129:C130"/>
    <mergeCell ref="A119:D119"/>
    <mergeCell ref="A120:D122"/>
    <mergeCell ref="A124:M124"/>
    <mergeCell ref="G127:H127"/>
    <mergeCell ref="I127:M127"/>
    <mergeCell ref="G128:H128"/>
    <mergeCell ref="I128:M128"/>
    <mergeCell ref="G129:H129"/>
    <mergeCell ref="I129:M129"/>
    <mergeCell ref="G130:H130"/>
    <mergeCell ref="I130:M130"/>
    <mergeCell ref="I121:M121"/>
    <mergeCell ref="E122:F122"/>
  </mergeCells>
  <conditionalFormatting sqref="L11:L109">
    <cfRule type="cellIs" dxfId="13" priority="4" operator="lessThan">
      <formula>0</formula>
    </cfRule>
    <cfRule type="cellIs" dxfId="12" priority="5" operator="greaterThan">
      <formula>0</formula>
    </cfRule>
    <cfRule type="cellIs" dxfId="11" priority="6" operator="equal">
      <formula>0</formula>
    </cfRule>
  </conditionalFormatting>
  <conditionalFormatting sqref="A5">
    <cfRule type="cellIs" dxfId="10" priority="1" operator="lessThan">
      <formula>0</formula>
    </cfRule>
    <cfRule type="cellIs" dxfId="9" priority="2" operator="greaterThan">
      <formula>0</formula>
    </cfRule>
    <cfRule type="cellIs" dxfId="8" priority="3" operator="equal">
      <formula>0</formula>
    </cfRule>
  </conditionalFormatting>
  <dataValidations count="2">
    <dataValidation type="list" allowBlank="1" showInputMessage="1" showErrorMessage="1" sqref="G108:G109">
      <formula1>"Oui,Non"</formula1>
    </dataValidation>
    <dataValidation type="list" allowBlank="1" showInputMessage="1" showErrorMessage="1" sqref="E108:E109">
      <formula1>"service soigné, service courant"</formula1>
    </dataValidation>
  </dataValidations>
  <pageMargins left="0.7" right="0.7" top="0.75" bottom="0.75" header="0.3" footer="0.3"/>
  <pageSetup paperSize="9" orientation="portrait" r:id="rId1"/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>
          <x14:formula1>
            <xm:f>'C:\Users\e.avenne\AppData\Local\Microsoft\Windows\Temporary Internet Files\Content.Outlook\606C091J\[Copie de Annexe 1 liste des effets par poste (002).xlsx]Feuil3'!#REF!</xm:f>
          </x14:formula1>
          <xm:sqref>G30:G92</xm:sqref>
        </x14:dataValidation>
        <x14:dataValidation type="list" allowBlank="1" showInputMessage="1" showErrorMessage="1">
          <x14:formula1>
            <xm:f>'C:\Users\e.avenne\AppData\Local\Microsoft\Windows\Temporary Internet Files\Content.Outlook\606C091J\[Copie de Annexe 1 liste des effets par poste (002).xlsx]Feuil3'!#REF!</xm:f>
          </x14:formula1>
          <xm:sqref>D30:F92</xm:sqref>
        </x14:dataValidation>
        <x14:dataValidation type="list" allowBlank="1" showInputMessage="1" showErrorMessage="1">
          <x14:formula1>
            <xm:f>Feuil3!$A$2:$A$3</xm:f>
          </x14:formula1>
          <xm:sqref>D11:D29 D93:D104 D108:D109</xm:sqref>
        </x14:dataValidation>
        <x14:dataValidation type="list" allowBlank="1" showInputMessage="1" showErrorMessage="1">
          <x14:formula1>
            <xm:f>Feuil3!$C$2:$C$3</xm:f>
          </x14:formula1>
          <xm:sqref>E11:E29 E93:E104</xm:sqref>
        </x14:dataValidation>
        <x14:dataValidation type="list" allowBlank="1" showInputMessage="1" showErrorMessage="1">
          <x14:formula1>
            <xm:f>Feuil3!$E$2:$E$8</xm:f>
          </x14:formula1>
          <xm:sqref>F11:F29 F93:F104</xm:sqref>
        </x14:dataValidation>
        <x14:dataValidation type="list" allowBlank="1" showInputMessage="1" showErrorMessage="1">
          <x14:formula1>
            <xm:f>Feuil3!$G$2:$G$3</xm:f>
          </x14:formula1>
          <xm:sqref>G93:G104 G11:G29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9"/>
  <sheetViews>
    <sheetView showGridLines="0" workbookViewId="0">
      <selection activeCell="F1" sqref="F1:G1"/>
    </sheetView>
  </sheetViews>
  <sheetFormatPr baseColWidth="10" defaultRowHeight="15" x14ac:dyDescent="0.25"/>
  <cols>
    <col min="1" max="1" width="16.42578125" bestFit="1" customWidth="1"/>
    <col min="2" max="2" width="30.140625" customWidth="1"/>
    <col min="3" max="3" width="46.28515625" bestFit="1" customWidth="1"/>
    <col min="4" max="4" width="33.28515625" customWidth="1"/>
    <col min="5" max="5" width="64.7109375" bestFit="1" customWidth="1"/>
    <col min="6" max="6" width="15.5703125" customWidth="1"/>
    <col min="7" max="7" width="19.140625" customWidth="1"/>
  </cols>
  <sheetData>
    <row r="1" spans="1:10" s="10" customFormat="1" ht="15.75" x14ac:dyDescent="0.25">
      <c r="A1" s="20" t="s">
        <v>143</v>
      </c>
      <c r="B1" s="20"/>
      <c r="D1" s="9"/>
      <c r="F1" s="228" t="s">
        <v>231</v>
      </c>
      <c r="G1" s="228"/>
      <c r="H1" s="50"/>
      <c r="I1" s="50"/>
      <c r="J1" s="50"/>
    </row>
    <row r="2" spans="1:10" s="10" customFormat="1" ht="16.5" thickBot="1" x14ac:dyDescent="0.25">
      <c r="C2" s="16"/>
      <c r="F2" s="50"/>
      <c r="G2" s="50"/>
      <c r="H2" s="50"/>
      <c r="I2" s="50"/>
      <c r="J2" s="50"/>
    </row>
    <row r="3" spans="1:10" s="10" customFormat="1" ht="69" customHeight="1" thickBot="1" x14ac:dyDescent="0.25">
      <c r="A3" s="197" t="s">
        <v>155</v>
      </c>
      <c r="B3" s="198"/>
      <c r="C3" s="198"/>
      <c r="D3" s="198"/>
      <c r="E3" s="198"/>
      <c r="F3" s="198"/>
      <c r="G3" s="199"/>
      <c r="H3" s="50"/>
      <c r="I3" s="50"/>
      <c r="J3" s="50"/>
    </row>
    <row r="4" spans="1:10" s="10" customFormat="1" ht="16.5" thickBot="1" x14ac:dyDescent="0.25">
      <c r="C4" s="16"/>
      <c r="F4" s="50"/>
      <c r="G4" s="50"/>
      <c r="H4" s="50"/>
      <c r="I4" s="50"/>
      <c r="J4" s="50"/>
    </row>
    <row r="5" spans="1:10" s="10" customFormat="1" ht="24.75" customHeight="1" thickBot="1" x14ac:dyDescent="0.25">
      <c r="A5" s="182" t="s">
        <v>169</v>
      </c>
      <c r="B5" s="183"/>
      <c r="C5" s="183"/>
      <c r="D5" s="183"/>
      <c r="E5" s="183"/>
      <c r="F5" s="183"/>
      <c r="G5" s="184"/>
      <c r="H5" s="50"/>
      <c r="I5" s="50"/>
      <c r="J5" s="50"/>
    </row>
    <row r="6" spans="1:10" s="10" customFormat="1" ht="15.75" x14ac:dyDescent="0.2">
      <c r="F6" s="50"/>
      <c r="G6" s="50"/>
      <c r="H6" s="50"/>
      <c r="I6" s="50"/>
      <c r="J6" s="50"/>
    </row>
    <row r="7" spans="1:10" s="10" customFormat="1" ht="21.75" customHeight="1" x14ac:dyDescent="0.2">
      <c r="A7" s="210" t="str">
        <f>'BPU Lot 1'!A7:I7</f>
        <v>LOT 1 - Site militaire d’Evreux (dept 27)</v>
      </c>
      <c r="B7" s="210"/>
      <c r="C7" s="210"/>
      <c r="D7" s="210"/>
      <c r="E7" s="210"/>
      <c r="F7" s="210"/>
      <c r="G7" s="210"/>
      <c r="H7" s="50"/>
      <c r="I7" s="50"/>
      <c r="J7" s="50"/>
    </row>
    <row r="9" spans="1:10" ht="37.5" x14ac:dyDescent="0.25">
      <c r="A9" s="71" t="s">
        <v>152</v>
      </c>
      <c r="B9" s="71" t="s">
        <v>194</v>
      </c>
      <c r="C9" s="71" t="s">
        <v>164</v>
      </c>
      <c r="D9" s="71" t="s">
        <v>165</v>
      </c>
      <c r="E9" s="71" t="s">
        <v>198</v>
      </c>
      <c r="F9" s="220" t="s">
        <v>173</v>
      </c>
      <c r="G9" s="220"/>
    </row>
    <row r="10" spans="1:10" ht="15" customHeight="1" x14ac:dyDescent="0.25">
      <c r="A10" s="214">
        <v>1</v>
      </c>
      <c r="B10" s="211" t="s">
        <v>193</v>
      </c>
      <c r="C10" s="214" t="s">
        <v>166</v>
      </c>
      <c r="D10" s="214" t="s">
        <v>167</v>
      </c>
      <c r="E10" s="217" t="s">
        <v>168</v>
      </c>
      <c r="F10" s="68" t="s">
        <v>181</v>
      </c>
      <c r="G10" s="68" t="s">
        <v>187</v>
      </c>
    </row>
    <row r="11" spans="1:10" x14ac:dyDescent="0.25">
      <c r="A11" s="215"/>
      <c r="B11" s="212"/>
      <c r="C11" s="215"/>
      <c r="D11" s="215"/>
      <c r="E11" s="218"/>
      <c r="F11" s="68" t="s">
        <v>182</v>
      </c>
      <c r="G11" s="68" t="s">
        <v>188</v>
      </c>
    </row>
    <row r="12" spans="1:10" x14ac:dyDescent="0.25">
      <c r="A12" s="215"/>
      <c r="B12" s="212"/>
      <c r="C12" s="215"/>
      <c r="D12" s="215"/>
      <c r="E12" s="218"/>
      <c r="F12" s="68" t="s">
        <v>183</v>
      </c>
      <c r="G12" s="68" t="s">
        <v>189</v>
      </c>
    </row>
    <row r="13" spans="1:10" x14ac:dyDescent="0.25">
      <c r="A13" s="215"/>
      <c r="B13" s="212"/>
      <c r="C13" s="215"/>
      <c r="D13" s="215"/>
      <c r="E13" s="218"/>
      <c r="F13" s="68" t="s">
        <v>184</v>
      </c>
      <c r="G13" s="68" t="s">
        <v>190</v>
      </c>
    </row>
    <row r="14" spans="1:10" x14ac:dyDescent="0.25">
      <c r="A14" s="215"/>
      <c r="B14" s="212"/>
      <c r="C14" s="215"/>
      <c r="D14" s="215"/>
      <c r="E14" s="218"/>
      <c r="F14" s="68" t="s">
        <v>185</v>
      </c>
      <c r="G14" s="68" t="s">
        <v>191</v>
      </c>
    </row>
    <row r="15" spans="1:10" x14ac:dyDescent="0.25">
      <c r="A15" s="215"/>
      <c r="B15" s="212"/>
      <c r="C15" s="215"/>
      <c r="D15" s="215"/>
      <c r="E15" s="218"/>
      <c r="F15" s="68" t="s">
        <v>186</v>
      </c>
      <c r="G15" s="68" t="s">
        <v>192</v>
      </c>
    </row>
    <row r="16" spans="1:10" x14ac:dyDescent="0.25">
      <c r="A16" s="216"/>
      <c r="B16" s="213"/>
      <c r="C16" s="216"/>
      <c r="D16" s="216"/>
      <c r="E16" s="219"/>
      <c r="F16" s="225" t="s">
        <v>180</v>
      </c>
      <c r="G16" s="226"/>
    </row>
    <row r="17" spans="1:7" ht="30" x14ac:dyDescent="0.25">
      <c r="A17" s="76">
        <v>2</v>
      </c>
      <c r="B17" s="74" t="s">
        <v>195</v>
      </c>
      <c r="C17" s="70" t="s">
        <v>166</v>
      </c>
      <c r="D17" s="76" t="s">
        <v>170</v>
      </c>
      <c r="E17" s="73" t="s">
        <v>175</v>
      </c>
      <c r="F17" s="221" t="s">
        <v>174</v>
      </c>
      <c r="G17" s="222"/>
    </row>
    <row r="18" spans="1:7" x14ac:dyDescent="0.25">
      <c r="A18" s="77">
        <v>3</v>
      </c>
      <c r="B18" s="75" t="s">
        <v>196</v>
      </c>
      <c r="C18" s="69" t="s">
        <v>166</v>
      </c>
      <c r="D18" s="77" t="s">
        <v>171</v>
      </c>
      <c r="E18" s="69" t="s">
        <v>177</v>
      </c>
      <c r="F18" s="223" t="s">
        <v>176</v>
      </c>
      <c r="G18" s="224"/>
    </row>
    <row r="19" spans="1:7" x14ac:dyDescent="0.25">
      <c r="A19" s="76">
        <v>4</v>
      </c>
      <c r="B19" s="76" t="s">
        <v>197</v>
      </c>
      <c r="C19" s="70" t="s">
        <v>166</v>
      </c>
      <c r="D19" s="76" t="s">
        <v>172</v>
      </c>
      <c r="E19" s="70" t="s">
        <v>179</v>
      </c>
      <c r="F19" s="221" t="s">
        <v>178</v>
      </c>
      <c r="G19" s="222"/>
    </row>
  </sheetData>
  <mergeCells count="14">
    <mergeCell ref="F17:G17"/>
    <mergeCell ref="F18:G18"/>
    <mergeCell ref="F19:G19"/>
    <mergeCell ref="F16:G16"/>
    <mergeCell ref="C10:C16"/>
    <mergeCell ref="F1:G1"/>
    <mergeCell ref="A7:G7"/>
    <mergeCell ref="A5:G5"/>
    <mergeCell ref="A3:G3"/>
    <mergeCell ref="B10:B16"/>
    <mergeCell ref="A10:A16"/>
    <mergeCell ref="D10:D16"/>
    <mergeCell ref="E10:E16"/>
    <mergeCell ref="F9:G9"/>
  </mergeCell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8"/>
  <sheetViews>
    <sheetView workbookViewId="0">
      <selection activeCell="G8" sqref="G8"/>
    </sheetView>
  </sheetViews>
  <sheetFormatPr baseColWidth="10" defaultRowHeight="15" x14ac:dyDescent="0.25"/>
  <cols>
    <col min="1" max="1" width="30.28515625" customWidth="1"/>
    <col min="3" max="3" width="23.7109375" customWidth="1"/>
    <col min="5" max="5" width="25.28515625" customWidth="1"/>
    <col min="7" max="7" width="35.28515625" customWidth="1"/>
  </cols>
  <sheetData>
    <row r="1" spans="1:7" x14ac:dyDescent="0.25">
      <c r="A1" s="2" t="s">
        <v>111</v>
      </c>
      <c r="C1" s="2" t="s">
        <v>112</v>
      </c>
      <c r="E1" s="2" t="s">
        <v>113</v>
      </c>
      <c r="G1" s="2" t="s">
        <v>114</v>
      </c>
    </row>
    <row r="2" spans="1:7" x14ac:dyDescent="0.25">
      <c r="A2" s="1" t="s">
        <v>115</v>
      </c>
      <c r="C2" s="1" t="s">
        <v>116</v>
      </c>
      <c r="E2" s="3">
        <v>1</v>
      </c>
      <c r="G2" s="1" t="s">
        <v>119</v>
      </c>
    </row>
    <row r="3" spans="1:7" x14ac:dyDescent="0.25">
      <c r="A3" s="1" t="s">
        <v>118</v>
      </c>
      <c r="C3" s="1" t="s">
        <v>120</v>
      </c>
      <c r="E3" s="3">
        <v>2</v>
      </c>
      <c r="G3" s="1" t="s">
        <v>117</v>
      </c>
    </row>
    <row r="4" spans="1:7" x14ac:dyDescent="0.25">
      <c r="E4" s="3">
        <v>3</v>
      </c>
    </row>
    <row r="5" spans="1:7" x14ac:dyDescent="0.25">
      <c r="E5" s="3">
        <v>4</v>
      </c>
    </row>
    <row r="6" spans="1:7" x14ac:dyDescent="0.25">
      <c r="E6" s="3">
        <v>5</v>
      </c>
    </row>
    <row r="7" spans="1:7" x14ac:dyDescent="0.25">
      <c r="E7" s="3">
        <v>10</v>
      </c>
    </row>
    <row r="8" spans="1:7" x14ac:dyDescent="0.25">
      <c r="E8" s="3">
        <v>20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5</vt:i4>
      </vt:variant>
    </vt:vector>
  </HeadingPairs>
  <TitlesOfParts>
    <vt:vector size="5" baseType="lpstr">
      <vt:lpstr>BPU Lot 1</vt:lpstr>
      <vt:lpstr>DQE Lot 1</vt:lpstr>
      <vt:lpstr>Bon enlèvement-restitution</vt:lpstr>
      <vt:lpstr>Lieux enlèvement-restitution</vt:lpstr>
      <vt:lpstr>Feuil3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2026-04-10T11:28:33Z</dcterms:modified>
</cp:coreProperties>
</file>